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00"/>
  </bookViews>
  <sheets>
    <sheet name="Доклад" sheetId="1" r:id="rId1"/>
  </sheets>
  <definedNames>
    <definedName name="_xlnm.Print_Area" localSheetId="0">Доклад!$A$1:$AA$78</definedName>
  </definedNames>
  <calcPr calcId="162913"/>
</workbook>
</file>

<file path=xl/calcChain.xml><?xml version="1.0" encoding="utf-8"?>
<calcChain xmlns="http://schemas.openxmlformats.org/spreadsheetml/2006/main">
  <c r="T10" i="1" l="1"/>
  <c r="L10" i="1"/>
  <c r="Z73" i="1"/>
  <c r="Z69" i="1"/>
  <c r="Z65" i="1"/>
  <c r="Z61" i="1"/>
  <c r="Z57" i="1"/>
  <c r="Z53" i="1"/>
  <c r="R73" i="1"/>
  <c r="R69" i="1"/>
  <c r="R65" i="1"/>
  <c r="R61" i="1"/>
  <c r="R57" i="1"/>
  <c r="R53" i="1"/>
</calcChain>
</file>

<file path=xl/sharedStrings.xml><?xml version="1.0" encoding="utf-8"?>
<sst xmlns="http://schemas.openxmlformats.org/spreadsheetml/2006/main" count="192" uniqueCount="55">
  <si>
    <t>июнь 2015 года</t>
  </si>
  <si>
    <t xml:space="preserve">± % к АППГ </t>
  </si>
  <si>
    <t>± % к АППГ</t>
  </si>
  <si>
    <t>ДТП</t>
  </si>
  <si>
    <t>Погибло</t>
  </si>
  <si>
    <t>Ранено</t>
  </si>
  <si>
    <t>ТП</t>
  </si>
  <si>
    <t xml:space="preserve">Г У О Б Д Д    М В Д   Р о с с и и </t>
  </si>
  <si>
    <t>Количество</t>
  </si>
  <si>
    <t>БЕЗ ПОСТРАДАВШИХ</t>
  </si>
  <si>
    <t>ДТП ВСЕГО, из них:</t>
  </si>
  <si>
    <t>С ПОСТРАДАВШИМИ</t>
  </si>
  <si>
    <t>1.1. при отсутствии права управления ТС (УВ от п. 1)</t>
  </si>
  <si>
    <t>Удельный вес (УВ, %)</t>
  </si>
  <si>
    <t>УВ</t>
  </si>
  <si>
    <t>2. С участием водителей в состоянии опьянения (УВ от общего количества ДТП)</t>
  </si>
  <si>
    <t xml:space="preserve">8. ОСНОВНЫЕ ПРИЧИНЫ ДТП (УВ от общего количества ДТП) </t>
  </si>
  <si>
    <t>1. ИЗ-ЗА НАРУШЕНИЙ ПДД ВОДИТЕЛЯМИ (УВ от общего количества ДТП)</t>
  </si>
  <si>
    <t>1.2.2. в результате выезда на ПВД (УВ от п. 1.2)</t>
  </si>
  <si>
    <t xml:space="preserve">± % к 
АППГ </t>
  </si>
  <si>
    <t xml:space="preserve">± % к
АППГ </t>
  </si>
  <si>
    <t>3. С участием водителей отказавшихся от прохождения
медосвидетельствования</t>
  </si>
  <si>
    <t>1.2. ВОДИТЕЛЯМИ СО СТАЖЕМ УПРАВЛЕНИЯ ДО 2-х ЛЕТ, из них: (УВ от п. 1)</t>
  </si>
  <si>
    <t>1.2.1. в состоянии опьянения (УВ от п. 1.2)</t>
  </si>
  <si>
    <t>4.1. НАЕЗДЫ НА ПЕШЕХОДОВ НА ПП, из них: (УВ от общего количества ДТП)</t>
  </si>
  <si>
    <t>4.1.1. на нерегулируемых пешеходных переходах  (УВ от п. 4)</t>
  </si>
  <si>
    <t>4.2. НАЕЗДЫ НА ПЕШЕХОДОВ ВНЕ ПП (УВ от общего количества ДТП)</t>
  </si>
  <si>
    <t>5. ДТП, с участием детей (до 16-ти лет), из них: (УВ от общего количества ДТП)</t>
  </si>
  <si>
    <t>5.1. дети-пешеходы  (УВ от п. 5)</t>
  </si>
  <si>
    <t>5.2. на пешеходных переходах  (УВ от п. 5)</t>
  </si>
  <si>
    <t>5.3. без сопровождения взрослых до 7-ми лет  (УВ от п. 5)</t>
  </si>
  <si>
    <t>5.4. дети-пассажиры, из них: (УВ от п. 5)</t>
  </si>
  <si>
    <t>5.5. без ДУУ или детских кресел до 12-ти лет  (УВ от п. 5.4)</t>
  </si>
  <si>
    <t>6.1. ДОПУЩЕННЫЕ ВОДИТЕЛЯМИ, из них:</t>
  </si>
  <si>
    <t>6.1.1. выезд на ПВД</t>
  </si>
  <si>
    <t>6.1.2. нарушение требований сигнала светофоров</t>
  </si>
  <si>
    <t xml:space="preserve">6.1.3. нарушение правил проезда перекрестков  </t>
  </si>
  <si>
    <t>6.1.4. нарушение правил обгона</t>
  </si>
  <si>
    <t>6.1.5. неправильный выбор дистанции</t>
  </si>
  <si>
    <t xml:space="preserve">6.1.6. нарушение правил проездов пешеходных переходов  </t>
  </si>
  <si>
    <t>6.1.7. несоответствие скорости конкретным условиям</t>
  </si>
  <si>
    <t>6.2. Установлены недостатки транспортно-эксплуатационного состояния УДС</t>
  </si>
  <si>
    <t>7. МЕСТА СОВЕРШЕНИЯ ДТП: (УВ от общего количества ДТП)</t>
  </si>
  <si>
    <t>7.1. АВТОМОБИЛЬНЫЕ ДОРОГИ, из них:</t>
  </si>
  <si>
    <t>7.1.1. федерального значения (ФАД) (вне городов и населенных пунктов)</t>
  </si>
  <si>
    <t>7.1.2. регионального или межмуниципального значения  (вне городов и населенных пунктов)</t>
  </si>
  <si>
    <t>7.1.3. иные автодороги (вне городов и населенных пунктов)</t>
  </si>
  <si>
    <t xml:space="preserve">7.2. в городах и населенных пунктах </t>
  </si>
  <si>
    <t>7.3. в городах федерального значения и столицах субъектов Российской Федерации</t>
  </si>
  <si>
    <t>4. ИЗ-ЗА НАЕЗДА НА ПЕШЕХОДОВ (УВ от общего количества ДТП)</t>
  </si>
  <si>
    <t>стаб.</t>
  </si>
  <si>
    <t>Аварийность за январь - декабрь 2017 года</t>
  </si>
  <si>
    <t>Территория: Алтайский край</t>
  </si>
  <si>
    <t>декабрь 2017 года</t>
  </si>
  <si>
    <t>январь - декабрь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</si>
</sst>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0"/>
      <name val="Arial"/>
      <charset val="204"/>
    </font>
    <font>
      <b/>
      <sz val="14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Calibri"/>
      <family val="2"/>
      <charset val="204"/>
    </font>
    <font>
      <b/>
      <sz val="9"/>
      <color indexed="8"/>
      <name val="Calibri"/>
      <family val="2"/>
      <charset val="204"/>
    </font>
    <font>
      <b/>
      <sz val="7"/>
      <color indexed="8"/>
      <name val="Calibri"/>
      <family val="2"/>
      <charset val="204"/>
    </font>
    <font>
      <b/>
      <sz val="10"/>
      <color indexed="8"/>
      <name val="Arial Black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Calibri"/>
      <family val="2"/>
      <charset val="204"/>
    </font>
    <font>
      <sz val="10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indexed="8"/>
      <name val="Arial"/>
      <family val="2"/>
      <charset val="204"/>
    </font>
    <font>
      <b/>
      <sz val="10"/>
      <name val="Calibri"/>
      <family val="2"/>
      <charset val="204"/>
    </font>
    <font>
      <sz val="8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29"/>
        <bgColor indexed="8"/>
      </patternFill>
    </fill>
    <fill>
      <patternFill patternType="solid">
        <fgColor indexed="31"/>
        <bgColor indexed="8"/>
      </patternFill>
    </fill>
    <fill>
      <patternFill patternType="solid">
        <fgColor indexed="33"/>
        <bgColor indexed="8"/>
      </patternFill>
    </fill>
    <fill>
      <patternFill patternType="solid">
        <fgColor indexed="34"/>
        <bgColor indexed="8"/>
      </patternFill>
    </fill>
    <fill>
      <patternFill patternType="solid">
        <fgColor indexed="26"/>
        <bgColor indexed="8"/>
      </patternFill>
    </fill>
    <fill>
      <patternFill patternType="solid">
        <fgColor indexed="27"/>
        <bgColor indexed="8"/>
      </patternFill>
    </fill>
    <fill>
      <patternFill patternType="solid">
        <fgColor indexed="32"/>
        <bgColor indexed="8"/>
      </patternFill>
    </fill>
    <fill>
      <patternFill patternType="solid">
        <fgColor indexed="27"/>
        <bgColor indexed="22"/>
      </patternFill>
    </fill>
    <fill>
      <patternFill patternType="solid">
        <fgColor indexed="17"/>
        <bgColor indexed="13"/>
      </patternFill>
    </fill>
    <fill>
      <patternFill patternType="solid">
        <fgColor indexed="19"/>
        <bgColor indexed="13"/>
      </patternFill>
    </fill>
    <fill>
      <patternFill patternType="solid">
        <fgColor indexed="20"/>
        <bgColor indexed="8"/>
      </patternFill>
    </fill>
    <fill>
      <patternFill patternType="solid">
        <fgColor indexed="30"/>
        <bgColor indexed="8"/>
      </patternFill>
    </fill>
    <fill>
      <patternFill patternType="solid">
        <fgColor indexed="28"/>
        <bgColor indexed="8"/>
      </patternFill>
    </fill>
    <fill>
      <patternFill patternType="solid">
        <fgColor indexed="16"/>
        <bgColor indexed="22"/>
      </patternFill>
    </fill>
    <fill>
      <patternFill patternType="solid">
        <fgColor indexed="25"/>
        <bgColor indexed="8"/>
      </patternFill>
    </fill>
    <fill>
      <patternFill patternType="solid">
        <fgColor indexed="21"/>
        <bgColor indexed="8"/>
      </patternFill>
    </fill>
    <fill>
      <patternFill patternType="solid">
        <fgColor indexed="14"/>
        <bgColor indexed="13"/>
      </patternFill>
    </fill>
    <fill>
      <patternFill patternType="solid">
        <fgColor indexed="19"/>
        <bgColor indexed="8"/>
      </patternFill>
    </fill>
    <fill>
      <patternFill patternType="solid">
        <fgColor indexed="23"/>
        <bgColor indexed="13"/>
      </patternFill>
    </fill>
    <fill>
      <patternFill patternType="solid">
        <fgColor indexed="20"/>
        <bgColor indexed="13"/>
      </patternFill>
    </fill>
    <fill>
      <patternFill patternType="solid">
        <fgColor indexed="21"/>
        <bgColor indexed="13"/>
      </patternFill>
    </fill>
    <fill>
      <patternFill patternType="solid">
        <fgColor indexed="12"/>
        <bgColor indexed="8"/>
      </patternFill>
    </fill>
    <fill>
      <patternFill patternType="solid">
        <fgColor indexed="22"/>
        <bgColor indexed="22"/>
      </patternFill>
    </fill>
    <fill>
      <patternFill patternType="solid">
        <fgColor indexed="16"/>
        <bgColor indexed="8"/>
      </patternFill>
    </fill>
    <fill>
      <patternFill patternType="solid">
        <fgColor rgb="FFEEECE1"/>
        <bgColor indexed="8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 style="thin">
        <color indexed="11"/>
      </left>
      <right/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 style="thin">
        <color indexed="11"/>
      </bottom>
      <diagonal/>
    </border>
    <border>
      <left/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/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/>
      <right/>
      <top/>
      <bottom style="thin">
        <color indexed="64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/>
      <bottom style="thin">
        <color theme="2" tint="-0.499984740745262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/>
      <diagonal/>
    </border>
    <border>
      <left/>
      <right/>
      <top/>
      <bottom style="thin">
        <color theme="1" tint="0.499984740745262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 style="thin">
        <color theme="4" tint="-0.24994659260841701"/>
      </bottom>
      <diagonal/>
    </border>
    <border>
      <left/>
      <right/>
      <top style="thin">
        <color theme="4" tint="-0.24994659260841701"/>
      </top>
      <bottom style="thin">
        <color theme="4" tint="-0.24994659260841701"/>
      </bottom>
      <diagonal/>
    </border>
    <border>
      <left/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indexed="10"/>
      </left>
      <right/>
      <top style="thin">
        <color indexed="10"/>
      </top>
      <bottom style="thin">
        <color theme="1" tint="0.499984740745262"/>
      </bottom>
      <diagonal/>
    </border>
    <border>
      <left/>
      <right/>
      <top style="thin">
        <color indexed="10"/>
      </top>
      <bottom style="thin">
        <color theme="1" tint="0.499984740745262"/>
      </bottom>
      <diagonal/>
    </border>
    <border>
      <left/>
      <right style="thin">
        <color indexed="10"/>
      </right>
      <top style="thin">
        <color indexed="10"/>
      </top>
      <bottom style="thin">
        <color theme="1" tint="0.499984740745262"/>
      </bottom>
      <diagonal/>
    </border>
    <border>
      <left style="thin">
        <color indexed="10"/>
      </left>
      <right/>
      <top style="thin">
        <color theme="2" tint="-0.499984740745262"/>
      </top>
      <bottom style="thin">
        <color indexed="10"/>
      </bottom>
      <diagonal/>
    </border>
    <border>
      <left/>
      <right/>
      <top style="thin">
        <color theme="2" tint="-0.499984740745262"/>
      </top>
      <bottom style="thin">
        <color indexed="10"/>
      </bottom>
      <diagonal/>
    </border>
    <border>
      <left/>
      <right style="thin">
        <color indexed="10"/>
      </right>
      <top style="thin">
        <color theme="2" tint="-0.499984740745262"/>
      </top>
      <bottom style="thin">
        <color indexed="10"/>
      </bottom>
      <diagonal/>
    </border>
    <border>
      <left style="thin">
        <color theme="2" tint="-0.499984740745262"/>
      </left>
      <right/>
      <top style="thin">
        <color theme="2" tint="-0.499984740745262"/>
      </top>
      <bottom/>
      <diagonal/>
    </border>
    <border>
      <left/>
      <right/>
      <top style="thin">
        <color theme="2" tint="-0.499984740745262"/>
      </top>
      <bottom/>
      <diagonal/>
    </border>
    <border>
      <left/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/>
      <top/>
      <bottom style="thin">
        <color indexed="64"/>
      </bottom>
      <diagonal/>
    </border>
    <border>
      <left/>
      <right style="thin">
        <color theme="2" tint="-0.499984740745262"/>
      </right>
      <top/>
      <bottom style="thin">
        <color indexed="64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/>
      <top/>
      <bottom style="thin">
        <color theme="2" tint="-0.499984740745262"/>
      </bottom>
      <diagonal/>
    </border>
    <border>
      <left/>
      <right/>
      <top/>
      <bottom style="thin">
        <color theme="2" tint="-0.499984740745262"/>
      </bottom>
      <diagonal/>
    </border>
    <border>
      <left/>
      <right style="thin">
        <color theme="2" tint="-0.499984740745262"/>
      </right>
      <top/>
      <bottom style="thin">
        <color theme="2" tint="-0.499984740745262"/>
      </bottom>
      <diagonal/>
    </border>
    <border>
      <left/>
      <right style="thin">
        <color theme="2" tint="-0.499984740745262"/>
      </right>
      <top/>
      <bottom/>
      <diagonal/>
    </border>
    <border>
      <left style="thin">
        <color theme="2" tint="-0.499984740745262"/>
      </left>
      <right style="thin">
        <color theme="2" tint="-0.499984740745262"/>
      </right>
      <top/>
      <bottom/>
      <diagonal/>
    </border>
  </borders>
  <cellStyleXfs count="3">
    <xf numFmtId="0" fontId="0" fillId="0" borderId="0">
      <protection locked="0"/>
    </xf>
    <xf numFmtId="0" fontId="8" fillId="0" borderId="0">
      <protection locked="0"/>
    </xf>
    <xf numFmtId="0" fontId="7" fillId="0" borderId="0">
      <protection locked="0"/>
    </xf>
  </cellStyleXfs>
  <cellXfs count="210">
    <xf numFmtId="0" fontId="0" fillId="0" borderId="0" xfId="0">
      <protection locked="0"/>
    </xf>
    <xf numFmtId="0" fontId="2" fillId="0" borderId="0" xfId="0" applyNumberFormat="1" applyFont="1" applyFill="1" applyBorder="1" applyAlignment="1" applyProtection="1">
      <alignment vertical="top"/>
      <protection locked="0"/>
    </xf>
    <xf numFmtId="0" fontId="1" fillId="0" borderId="1" xfId="0" applyNumberFormat="1" applyFont="1" applyFill="1" applyBorder="1" applyAlignment="1" applyProtection="1">
      <alignment vertical="top"/>
      <protection locked="0"/>
    </xf>
    <xf numFmtId="0" fontId="2" fillId="0" borderId="1" xfId="0" applyNumberFormat="1" applyFont="1" applyFill="1" applyBorder="1" applyAlignment="1" applyProtection="1">
      <alignment vertical="top"/>
      <protection locked="0"/>
    </xf>
    <xf numFmtId="0" fontId="0" fillId="0" borderId="0" xfId="0" applyBorder="1">
      <protection locked="0"/>
    </xf>
    <xf numFmtId="164" fontId="0" fillId="0" borderId="0" xfId="0" applyNumberFormat="1">
      <protection locked="0"/>
    </xf>
    <xf numFmtId="0" fontId="10" fillId="0" borderId="19" xfId="0" applyNumberFormat="1" applyFont="1" applyFill="1" applyBorder="1" applyAlignment="1" applyProtection="1">
      <alignment horizontal="center" vertical="center"/>
      <protection locked="0"/>
    </xf>
    <xf numFmtId="0" fontId="11" fillId="0" borderId="19" xfId="0" applyNumberFormat="1" applyFont="1" applyFill="1" applyBorder="1" applyAlignment="1" applyProtection="1">
      <alignment horizontal="right" vertical="top"/>
      <protection locked="0"/>
    </xf>
    <xf numFmtId="164" fontId="11" fillId="0" borderId="19" xfId="0" applyNumberFormat="1" applyFont="1" applyFill="1" applyBorder="1" applyAlignment="1" applyProtection="1">
      <alignment horizontal="right" vertical="top"/>
      <protection locked="0"/>
    </xf>
    <xf numFmtId="1" fontId="11" fillId="0" borderId="19" xfId="0" applyNumberFormat="1" applyFont="1" applyFill="1" applyBorder="1" applyAlignment="1" applyProtection="1">
      <alignment horizontal="right" vertical="top"/>
      <protection locked="0"/>
    </xf>
    <xf numFmtId="1" fontId="11" fillId="0" borderId="20" xfId="0" applyNumberFormat="1" applyFont="1" applyFill="1" applyBorder="1" applyAlignment="1" applyProtection="1">
      <alignment horizontal="right" vertical="top"/>
      <protection locked="0"/>
    </xf>
    <xf numFmtId="164" fontId="11" fillId="0" borderId="20" xfId="0" applyNumberFormat="1" applyFont="1" applyFill="1" applyBorder="1" applyAlignment="1" applyProtection="1">
      <alignment horizontal="right" vertical="top"/>
      <protection locked="0"/>
    </xf>
    <xf numFmtId="1" fontId="11" fillId="2" borderId="2" xfId="0" applyNumberFormat="1" applyFont="1" applyFill="1" applyBorder="1" applyAlignment="1" applyProtection="1">
      <alignment horizontal="right" vertical="top"/>
      <protection locked="0"/>
    </xf>
    <xf numFmtId="164" fontId="11" fillId="2" borderId="2" xfId="0" applyNumberFormat="1" applyFont="1" applyFill="1" applyBorder="1" applyAlignment="1" applyProtection="1">
      <alignment horizontal="right" vertical="top"/>
      <protection locked="0"/>
    </xf>
    <xf numFmtId="1" fontId="11" fillId="3" borderId="21" xfId="0" applyNumberFormat="1" applyFont="1" applyFill="1" applyBorder="1" applyAlignment="1" applyProtection="1">
      <alignment horizontal="right" vertical="top"/>
      <protection locked="0"/>
    </xf>
    <xf numFmtId="164" fontId="11" fillId="3" borderId="21" xfId="0" applyNumberFormat="1" applyFont="1" applyFill="1" applyBorder="1" applyAlignment="1" applyProtection="1">
      <alignment horizontal="right" vertical="top"/>
      <protection locked="0"/>
    </xf>
    <xf numFmtId="0" fontId="11" fillId="3" borderId="21" xfId="0" applyNumberFormat="1" applyFont="1" applyFill="1" applyBorder="1" applyAlignment="1" applyProtection="1">
      <alignment horizontal="right" vertical="top"/>
      <protection locked="0"/>
    </xf>
    <xf numFmtId="0" fontId="10" fillId="0" borderId="20" xfId="0" applyNumberFormat="1" applyFont="1" applyFill="1" applyBorder="1" applyAlignment="1" applyProtection="1">
      <alignment horizontal="center" vertical="center"/>
      <protection locked="0"/>
    </xf>
    <xf numFmtId="0" fontId="10" fillId="2" borderId="2" xfId="0" applyNumberFormat="1" applyFont="1" applyFill="1" applyBorder="1" applyAlignment="1" applyProtection="1">
      <alignment horizontal="center" vertical="center"/>
      <protection locked="0"/>
    </xf>
    <xf numFmtId="0" fontId="10" fillId="2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21" xfId="0" applyNumberFormat="1" applyFont="1" applyFill="1" applyBorder="1" applyAlignment="1" applyProtection="1">
      <alignment horizontal="center" vertical="center"/>
      <protection locked="0"/>
    </xf>
    <xf numFmtId="0" fontId="11" fillId="4" borderId="24" xfId="0" applyNumberFormat="1" applyFont="1" applyFill="1" applyBorder="1" applyAlignment="1" applyProtection="1">
      <alignment horizontal="right" vertical="top"/>
      <protection locked="0"/>
    </xf>
    <xf numFmtId="0" fontId="11" fillId="4" borderId="24" xfId="0" applyNumberFormat="1" applyFont="1" applyFill="1" applyBorder="1" applyAlignment="1" applyProtection="1">
      <alignment horizontal="center" vertical="center"/>
      <protection locked="0"/>
    </xf>
    <xf numFmtId="164" fontId="11" fillId="4" borderId="24" xfId="0" applyNumberFormat="1" applyFont="1" applyFill="1" applyBorder="1" applyAlignment="1" applyProtection="1">
      <alignment horizontal="center" vertical="center"/>
      <protection locked="0"/>
    </xf>
    <xf numFmtId="164" fontId="11" fillId="4" borderId="24" xfId="0" applyNumberFormat="1" applyFont="1" applyFill="1" applyBorder="1" applyAlignment="1" applyProtection="1">
      <alignment horizontal="right" vertical="top"/>
      <protection locked="0"/>
    </xf>
    <xf numFmtId="0" fontId="11" fillId="4" borderId="22" xfId="0" applyNumberFormat="1" applyFont="1" applyFill="1" applyBorder="1" applyAlignment="1" applyProtection="1">
      <alignment horizontal="right" vertical="top"/>
      <protection locked="0"/>
    </xf>
    <xf numFmtId="0" fontId="11" fillId="4" borderId="23" xfId="0" applyNumberFormat="1" applyFont="1" applyFill="1" applyBorder="1" applyAlignment="1" applyProtection="1">
      <alignment horizontal="right" vertical="top"/>
      <protection locked="0"/>
    </xf>
    <xf numFmtId="164" fontId="11" fillId="4" borderId="22" xfId="0" applyNumberFormat="1" applyFont="1" applyFill="1" applyBorder="1" applyAlignment="1" applyProtection="1">
      <alignment horizontal="right" vertical="top"/>
      <protection locked="0"/>
    </xf>
    <xf numFmtId="164" fontId="11" fillId="4" borderId="23" xfId="0" applyNumberFormat="1" applyFont="1" applyFill="1" applyBorder="1" applyAlignment="1" applyProtection="1">
      <alignment horizontal="right" vertical="top"/>
      <protection locked="0"/>
    </xf>
    <xf numFmtId="0" fontId="12" fillId="24" borderId="4" xfId="0" applyNumberFormat="1" applyFont="1" applyFill="1" applyBorder="1" applyAlignment="1" applyProtection="1">
      <alignment horizontal="center" vertical="center"/>
      <protection locked="0"/>
    </xf>
    <xf numFmtId="0" fontId="12" fillId="24" borderId="6" xfId="0" applyNumberFormat="1" applyFont="1" applyFill="1" applyBorder="1" applyAlignment="1" applyProtection="1">
      <alignment horizontal="center" vertical="center"/>
      <protection locked="0"/>
    </xf>
    <xf numFmtId="0" fontId="12" fillId="24" borderId="5" xfId="0" applyNumberFormat="1" applyFont="1" applyFill="1" applyBorder="1" applyAlignment="1" applyProtection="1">
      <alignment horizontal="center" vertical="center"/>
      <protection locked="0"/>
    </xf>
    <xf numFmtId="0" fontId="14" fillId="10" borderId="7" xfId="0" applyNumberFormat="1" applyFont="1" applyFill="1" applyBorder="1" applyAlignment="1" applyProtection="1">
      <alignment horizontal="center" vertical="center"/>
      <protection locked="0"/>
    </xf>
    <xf numFmtId="0" fontId="14" fillId="10" borderId="8" xfId="0" applyNumberFormat="1" applyFont="1" applyFill="1" applyBorder="1" applyAlignment="1" applyProtection="1">
      <alignment horizontal="center" vertical="center"/>
      <protection locked="0"/>
    </xf>
    <xf numFmtId="0" fontId="14" fillId="10" borderId="9" xfId="0" applyNumberFormat="1" applyFont="1" applyFill="1" applyBorder="1" applyAlignment="1" applyProtection="1">
      <alignment horizontal="center" vertical="center"/>
      <protection locked="0"/>
    </xf>
    <xf numFmtId="164" fontId="14" fillId="11" borderId="7" xfId="0" applyNumberFormat="1" applyFont="1" applyFill="1" applyBorder="1" applyAlignment="1" applyProtection="1">
      <alignment horizontal="center" vertical="top"/>
      <protection locked="0"/>
    </xf>
    <xf numFmtId="164" fontId="14" fillId="11" borderId="8" xfId="0" applyNumberFormat="1" applyFont="1" applyFill="1" applyBorder="1" applyAlignment="1" applyProtection="1">
      <alignment horizontal="center" vertical="top"/>
      <protection locked="0"/>
    </xf>
    <xf numFmtId="164" fontId="14" fillId="11" borderId="9" xfId="0" applyNumberFormat="1" applyFont="1" applyFill="1" applyBorder="1" applyAlignment="1" applyProtection="1">
      <alignment horizontal="center" vertical="top"/>
      <protection locked="0"/>
    </xf>
    <xf numFmtId="0" fontId="11" fillId="5" borderId="24" xfId="0" applyNumberFormat="1" applyFont="1" applyFill="1" applyBorder="1" applyAlignment="1" applyProtection="1">
      <alignment horizontal="center" vertical="center" wrapText="1"/>
      <protection locked="0"/>
    </xf>
    <xf numFmtId="164" fontId="11" fillId="6" borderId="4" xfId="0" applyNumberFormat="1" applyFont="1" applyFill="1" applyBorder="1" applyAlignment="1" applyProtection="1">
      <alignment horizontal="center" vertical="top"/>
      <protection locked="0"/>
    </xf>
    <xf numFmtId="164" fontId="11" fillId="6" borderId="5" xfId="0" applyNumberFormat="1" applyFont="1" applyFill="1" applyBorder="1" applyAlignment="1" applyProtection="1">
      <alignment horizontal="center" vertical="top"/>
      <protection locked="0"/>
    </xf>
    <xf numFmtId="0" fontId="10" fillId="6" borderId="4" xfId="0" applyNumberFormat="1" applyFont="1" applyFill="1" applyBorder="1" applyAlignment="1" applyProtection="1">
      <alignment horizontal="center" vertical="center"/>
      <protection locked="0"/>
    </xf>
    <xf numFmtId="0" fontId="10" fillId="6" borderId="6" xfId="0" applyNumberFormat="1" applyFont="1" applyFill="1" applyBorder="1" applyAlignment="1" applyProtection="1">
      <alignment horizontal="center" vertical="center"/>
      <protection locked="0"/>
    </xf>
    <xf numFmtId="0" fontId="10" fillId="6" borderId="5" xfId="0" applyNumberFormat="1" applyFont="1" applyFill="1" applyBorder="1" applyAlignment="1" applyProtection="1">
      <alignment horizontal="center" vertical="center"/>
      <protection locked="0"/>
    </xf>
    <xf numFmtId="0" fontId="11" fillId="6" borderId="4" xfId="0" applyNumberFormat="1" applyFont="1" applyFill="1" applyBorder="1" applyAlignment="1" applyProtection="1">
      <alignment horizontal="right" vertical="top"/>
      <protection locked="0"/>
    </xf>
    <xf numFmtId="0" fontId="11" fillId="6" borderId="5" xfId="0" applyNumberFormat="1" applyFont="1" applyFill="1" applyBorder="1" applyAlignment="1" applyProtection="1">
      <alignment horizontal="right" vertical="top"/>
      <protection locked="0"/>
    </xf>
    <xf numFmtId="164" fontId="11" fillId="6" borderId="4" xfId="0" applyNumberFormat="1" applyFont="1" applyFill="1" applyBorder="1" applyAlignment="1" applyProtection="1">
      <alignment horizontal="right" vertical="top"/>
      <protection locked="0"/>
    </xf>
    <xf numFmtId="164" fontId="11" fillId="6" borderId="5" xfId="0" applyNumberFormat="1" applyFont="1" applyFill="1" applyBorder="1" applyAlignment="1" applyProtection="1">
      <alignment horizontal="right" vertical="top"/>
      <protection locked="0"/>
    </xf>
    <xf numFmtId="164" fontId="11" fillId="6" borderId="6" xfId="0" applyNumberFormat="1" applyFont="1" applyFill="1" applyBorder="1" applyAlignment="1" applyProtection="1">
      <alignment horizontal="center" vertical="top"/>
      <protection locked="0"/>
    </xf>
    <xf numFmtId="0" fontId="11" fillId="6" borderId="4" xfId="0" applyNumberFormat="1" applyFont="1" applyFill="1" applyBorder="1" applyAlignment="1" applyProtection="1">
      <alignment vertical="top"/>
      <protection locked="0"/>
    </xf>
    <xf numFmtId="0" fontId="11" fillId="6" borderId="6" xfId="0" applyNumberFormat="1" applyFont="1" applyFill="1" applyBorder="1" applyAlignment="1" applyProtection="1">
      <alignment vertical="top"/>
      <protection locked="0"/>
    </xf>
    <xf numFmtId="0" fontId="11" fillId="6" borderId="5" xfId="0" applyNumberFormat="1" applyFont="1" applyFill="1" applyBorder="1" applyAlignment="1" applyProtection="1">
      <alignment vertical="top"/>
      <protection locked="0"/>
    </xf>
    <xf numFmtId="164" fontId="11" fillId="6" borderId="6" xfId="0" applyNumberFormat="1" applyFont="1" applyFill="1" applyBorder="1" applyAlignment="1" applyProtection="1">
      <alignment horizontal="right" vertical="top"/>
      <protection locked="0"/>
    </xf>
    <xf numFmtId="0" fontId="10" fillId="4" borderId="24" xfId="0" applyNumberFormat="1" applyFont="1" applyFill="1" applyBorder="1" applyAlignment="1" applyProtection="1">
      <alignment horizontal="center" vertical="center"/>
      <protection locked="0"/>
    </xf>
    <xf numFmtId="0" fontId="10" fillId="6" borderId="35" xfId="0" applyNumberFormat="1" applyFont="1" applyFill="1" applyBorder="1" applyAlignment="1" applyProtection="1">
      <alignment horizontal="center" vertical="center"/>
      <protection locked="0"/>
    </xf>
    <xf numFmtId="0" fontId="10" fillId="6" borderId="36" xfId="0" applyNumberFormat="1" applyFont="1" applyFill="1" applyBorder="1" applyAlignment="1" applyProtection="1">
      <alignment horizontal="center" vertical="center"/>
      <protection locked="0"/>
    </xf>
    <xf numFmtId="0" fontId="10" fillId="6" borderId="37" xfId="0" applyNumberFormat="1" applyFont="1" applyFill="1" applyBorder="1" applyAlignment="1" applyProtection="1">
      <alignment horizontal="center" vertical="center"/>
      <protection locked="0"/>
    </xf>
    <xf numFmtId="0" fontId="11" fillId="6" borderId="35" xfId="0" applyNumberFormat="1" applyFont="1" applyFill="1" applyBorder="1" applyAlignment="1" applyProtection="1">
      <alignment horizontal="right" vertical="top"/>
      <protection locked="0"/>
    </xf>
    <xf numFmtId="0" fontId="11" fillId="6" borderId="37" xfId="0" applyNumberFormat="1" applyFont="1" applyFill="1" applyBorder="1" applyAlignment="1" applyProtection="1">
      <alignment horizontal="right" vertical="top"/>
      <protection locked="0"/>
    </xf>
    <xf numFmtId="0" fontId="12" fillId="21" borderId="7" xfId="0" applyNumberFormat="1" applyFont="1" applyFill="1" applyBorder="1" applyAlignment="1" applyProtection="1">
      <alignment horizontal="center" vertical="center"/>
      <protection locked="0"/>
    </xf>
    <xf numFmtId="0" fontId="12" fillId="21" borderId="8" xfId="0" applyNumberFormat="1" applyFont="1" applyFill="1" applyBorder="1" applyAlignment="1" applyProtection="1">
      <alignment horizontal="center" vertical="center"/>
      <protection locked="0"/>
    </xf>
    <xf numFmtId="0" fontId="12" fillId="21" borderId="9" xfId="0" applyNumberFormat="1" applyFont="1" applyFill="1" applyBorder="1" applyAlignment="1" applyProtection="1">
      <alignment horizontal="center" vertical="center"/>
      <protection locked="0"/>
    </xf>
    <xf numFmtId="0" fontId="3" fillId="0" borderId="46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46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2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46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20" xfId="0" applyNumberFormat="1" applyFont="1" applyFill="1" applyBorder="1" applyAlignment="1" applyProtection="1">
      <alignment horizontal="center" vertical="center" wrapText="1"/>
      <protection locked="0"/>
    </xf>
    <xf numFmtId="0" fontId="12" fillId="25" borderId="41" xfId="0" applyNumberFormat="1" applyFont="1" applyFill="1" applyBorder="1" applyAlignment="1" applyProtection="1">
      <alignment horizontal="center" vertical="center"/>
      <protection locked="0"/>
    </xf>
    <xf numFmtId="0" fontId="12" fillId="25" borderId="42" xfId="0" applyNumberFormat="1" applyFont="1" applyFill="1" applyBorder="1" applyAlignment="1" applyProtection="1">
      <alignment horizontal="center" vertical="center"/>
      <protection locked="0"/>
    </xf>
    <xf numFmtId="0" fontId="12" fillId="25" borderId="43" xfId="0" applyNumberFormat="1" applyFont="1" applyFill="1" applyBorder="1" applyAlignment="1" applyProtection="1">
      <alignment horizontal="center" vertical="center"/>
      <protection locked="0"/>
    </xf>
    <xf numFmtId="0" fontId="12" fillId="25" borderId="47" xfId="0" applyNumberFormat="1" applyFont="1" applyFill="1" applyBorder="1" applyAlignment="1" applyProtection="1">
      <alignment horizontal="center" vertical="center"/>
      <protection locked="0"/>
    </xf>
    <xf numFmtId="0" fontId="12" fillId="25" borderId="48" xfId="0" applyNumberFormat="1" applyFont="1" applyFill="1" applyBorder="1" applyAlignment="1" applyProtection="1">
      <alignment horizontal="center" vertical="center"/>
      <protection locked="0"/>
    </xf>
    <xf numFmtId="0" fontId="12" fillId="25" borderId="49" xfId="0" applyNumberFormat="1" applyFont="1" applyFill="1" applyBorder="1" applyAlignment="1" applyProtection="1">
      <alignment horizontal="center" vertical="center"/>
      <protection locked="0"/>
    </xf>
    <xf numFmtId="0" fontId="12" fillId="0" borderId="43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5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51" xfId="0" applyNumberFormat="1" applyFont="1" applyFill="1" applyBorder="1" applyAlignment="1" applyProtection="1">
      <alignment horizontal="center" vertical="center" wrapText="1"/>
      <protection locked="0"/>
    </xf>
    <xf numFmtId="0" fontId="13" fillId="18" borderId="17" xfId="0" applyNumberFormat="1" applyFont="1" applyFill="1" applyBorder="1" applyAlignment="1" applyProtection="1">
      <alignment horizontal="center" vertical="center"/>
      <protection locked="0"/>
    </xf>
    <xf numFmtId="164" fontId="14" fillId="10" borderId="7" xfId="0" applyNumberFormat="1" applyFont="1" applyFill="1" applyBorder="1" applyAlignment="1" applyProtection="1">
      <alignment horizontal="center" vertical="center"/>
      <protection locked="0"/>
    </xf>
    <xf numFmtId="164" fontId="14" fillId="10" borderId="8" xfId="0" applyNumberFormat="1" applyFont="1" applyFill="1" applyBorder="1" applyAlignment="1" applyProtection="1">
      <alignment horizontal="center" vertical="center"/>
      <protection locked="0"/>
    </xf>
    <xf numFmtId="164" fontId="14" fillId="10" borderId="9" xfId="0" applyNumberFormat="1" applyFont="1" applyFill="1" applyBorder="1" applyAlignment="1" applyProtection="1">
      <alignment horizontal="center" vertical="center"/>
      <protection locked="0"/>
    </xf>
    <xf numFmtId="0" fontId="10" fillId="7" borderId="4" xfId="0" applyNumberFormat="1" applyFont="1" applyFill="1" applyBorder="1" applyAlignment="1" applyProtection="1">
      <alignment horizontal="center" vertical="center"/>
      <protection locked="0"/>
    </xf>
    <xf numFmtId="0" fontId="10" fillId="7" borderId="6" xfId="0" applyNumberFormat="1" applyFont="1" applyFill="1" applyBorder="1" applyAlignment="1" applyProtection="1">
      <alignment horizontal="center" vertical="center"/>
      <protection locked="0"/>
    </xf>
    <xf numFmtId="0" fontId="10" fillId="7" borderId="5" xfId="0" applyNumberFormat="1" applyFont="1" applyFill="1" applyBorder="1" applyAlignment="1" applyProtection="1">
      <alignment horizontal="center" vertical="center"/>
      <protection locked="0"/>
    </xf>
    <xf numFmtId="0" fontId="9" fillId="18" borderId="17" xfId="0" applyNumberFormat="1" applyFont="1" applyFill="1" applyBorder="1" applyAlignment="1" applyProtection="1">
      <alignment vertical="top"/>
      <protection locked="0"/>
    </xf>
    <xf numFmtId="0" fontId="1" fillId="0" borderId="0" xfId="0" applyNumberFormat="1" applyFont="1" applyFill="1" applyBorder="1" applyAlignment="1" applyProtection="1">
      <alignment vertical="top"/>
      <protection locked="0"/>
    </xf>
    <xf numFmtId="0" fontId="12" fillId="0" borderId="46" xfId="0" applyNumberFormat="1" applyFont="1" applyFill="1" applyBorder="1" applyAlignment="1" applyProtection="1">
      <alignment horizontal="center" vertical="top"/>
      <protection locked="0"/>
    </xf>
    <xf numFmtId="0" fontId="13" fillId="23" borderId="17" xfId="0" applyNumberFormat="1" applyFont="1" applyFill="1" applyBorder="1" applyAlignment="1" applyProtection="1">
      <alignment horizontal="center" vertical="center"/>
      <protection locked="0"/>
    </xf>
    <xf numFmtId="0" fontId="10" fillId="24" borderId="19" xfId="0" applyNumberFormat="1" applyFont="1" applyFill="1" applyBorder="1" applyAlignment="1" applyProtection="1">
      <alignment horizontal="center" vertical="center"/>
      <protection locked="0"/>
    </xf>
    <xf numFmtId="0" fontId="12" fillId="20" borderId="18" xfId="0" applyNumberFormat="1" applyFont="1" applyFill="1" applyBorder="1" applyAlignment="1" applyProtection="1">
      <alignment horizontal="center" vertical="center"/>
      <protection locked="0"/>
    </xf>
    <xf numFmtId="164" fontId="10" fillId="4" borderId="24" xfId="0" applyNumberFormat="1" applyFont="1" applyFill="1" applyBorder="1" applyAlignment="1" applyProtection="1">
      <alignment horizontal="center" vertical="center"/>
      <protection locked="0"/>
    </xf>
    <xf numFmtId="0" fontId="14" fillId="19" borderId="7" xfId="0" applyNumberFormat="1" applyFont="1" applyFill="1" applyBorder="1" applyAlignment="1" applyProtection="1">
      <alignment horizontal="center" vertical="top"/>
      <protection locked="0"/>
    </xf>
    <xf numFmtId="0" fontId="14" fillId="19" borderId="8" xfId="0" applyNumberFormat="1" applyFont="1" applyFill="1" applyBorder="1" applyAlignment="1" applyProtection="1">
      <alignment horizontal="center" vertical="top"/>
      <protection locked="0"/>
    </xf>
    <xf numFmtId="0" fontId="14" fillId="19" borderId="9" xfId="0" applyNumberFormat="1" applyFont="1" applyFill="1" applyBorder="1" applyAlignment="1" applyProtection="1">
      <alignment horizontal="center" vertical="top"/>
      <protection locked="0"/>
    </xf>
    <xf numFmtId="164" fontId="12" fillId="20" borderId="18" xfId="0" applyNumberFormat="1" applyFont="1" applyFill="1" applyBorder="1" applyAlignment="1" applyProtection="1">
      <alignment horizontal="center" vertical="center"/>
      <protection locked="0"/>
    </xf>
    <xf numFmtId="164" fontId="14" fillId="21" borderId="7" xfId="0" applyNumberFormat="1" applyFont="1" applyFill="1" applyBorder="1" applyAlignment="1" applyProtection="1">
      <alignment horizontal="center" vertical="top"/>
      <protection locked="0"/>
    </xf>
    <xf numFmtId="164" fontId="14" fillId="21" borderId="8" xfId="0" applyNumberFormat="1" applyFont="1" applyFill="1" applyBorder="1" applyAlignment="1" applyProtection="1">
      <alignment horizontal="center" vertical="top"/>
      <protection locked="0"/>
    </xf>
    <xf numFmtId="164" fontId="14" fillId="21" borderId="9" xfId="0" applyNumberFormat="1" applyFont="1" applyFill="1" applyBorder="1" applyAlignment="1" applyProtection="1">
      <alignment horizontal="center" vertical="top"/>
      <protection locked="0"/>
    </xf>
    <xf numFmtId="0" fontId="14" fillId="12" borderId="7" xfId="0" applyNumberFormat="1" applyFont="1" applyFill="1" applyBorder="1" applyAlignment="1" applyProtection="1">
      <alignment horizontal="center" vertical="top"/>
      <protection locked="0"/>
    </xf>
    <xf numFmtId="0" fontId="14" fillId="12" borderId="8" xfId="0" applyNumberFormat="1" applyFont="1" applyFill="1" applyBorder="1" applyAlignment="1" applyProtection="1">
      <alignment horizontal="center" vertical="top"/>
      <protection locked="0"/>
    </xf>
    <xf numFmtId="0" fontId="14" fillId="12" borderId="9" xfId="0" applyNumberFormat="1" applyFont="1" applyFill="1" applyBorder="1" applyAlignment="1" applyProtection="1">
      <alignment horizontal="center" vertical="top"/>
      <protection locked="0"/>
    </xf>
    <xf numFmtId="0" fontId="4" fillId="15" borderId="19" xfId="0" applyNumberFormat="1" applyFont="1" applyFill="1" applyBorder="1" applyAlignment="1" applyProtection="1">
      <alignment horizontal="center" vertical="center"/>
      <protection locked="0"/>
    </xf>
    <xf numFmtId="0" fontId="10" fillId="9" borderId="19" xfId="0" applyNumberFormat="1" applyFont="1" applyFill="1" applyBorder="1" applyAlignment="1" applyProtection="1">
      <alignment horizontal="center" vertical="center"/>
      <protection locked="0"/>
    </xf>
    <xf numFmtId="0" fontId="12" fillId="22" borderId="7" xfId="0" applyNumberFormat="1" applyFont="1" applyFill="1" applyBorder="1" applyAlignment="1" applyProtection="1">
      <alignment horizontal="center" vertical="center"/>
      <protection locked="0"/>
    </xf>
    <xf numFmtId="0" fontId="12" fillId="22" borderId="8" xfId="0" applyNumberFormat="1" applyFont="1" applyFill="1" applyBorder="1" applyAlignment="1" applyProtection="1">
      <alignment horizontal="center" vertical="center"/>
      <protection locked="0"/>
    </xf>
    <xf numFmtId="0" fontId="12" fillId="22" borderId="9" xfId="0" applyNumberFormat="1" applyFont="1" applyFill="1" applyBorder="1" applyAlignment="1" applyProtection="1">
      <alignment horizontal="center" vertical="center"/>
      <protection locked="0"/>
    </xf>
    <xf numFmtId="0" fontId="14" fillId="17" borderId="7" xfId="0" applyNumberFormat="1" applyFont="1" applyFill="1" applyBorder="1" applyAlignment="1" applyProtection="1">
      <alignment horizontal="center" vertical="top"/>
      <protection locked="0"/>
    </xf>
    <xf numFmtId="0" fontId="14" fillId="17" borderId="8" xfId="0" applyNumberFormat="1" applyFont="1" applyFill="1" applyBorder="1" applyAlignment="1" applyProtection="1">
      <alignment horizontal="center" vertical="top"/>
      <protection locked="0"/>
    </xf>
    <xf numFmtId="0" fontId="14" fillId="17" borderId="9" xfId="0" applyNumberFormat="1" applyFont="1" applyFill="1" applyBorder="1" applyAlignment="1" applyProtection="1">
      <alignment horizontal="center" vertical="top"/>
      <protection locked="0"/>
    </xf>
    <xf numFmtId="164" fontId="14" fillId="22" borderId="7" xfId="0" applyNumberFormat="1" applyFont="1" applyFill="1" applyBorder="1" applyAlignment="1" applyProtection="1">
      <alignment horizontal="center" vertical="top"/>
      <protection locked="0"/>
    </xf>
    <xf numFmtId="164" fontId="14" fillId="22" borderId="8" xfId="0" applyNumberFormat="1" applyFont="1" applyFill="1" applyBorder="1" applyAlignment="1" applyProtection="1">
      <alignment horizontal="center" vertical="top"/>
      <protection locked="0"/>
    </xf>
    <xf numFmtId="164" fontId="14" fillId="22" borderId="9" xfId="0" applyNumberFormat="1" applyFont="1" applyFill="1" applyBorder="1" applyAlignment="1" applyProtection="1">
      <alignment horizontal="center" vertical="top"/>
      <protection locked="0"/>
    </xf>
    <xf numFmtId="0" fontId="12" fillId="16" borderId="4" xfId="0" applyNumberFormat="1" applyFont="1" applyFill="1" applyBorder="1" applyAlignment="1" applyProtection="1">
      <alignment horizontal="center" vertical="center"/>
      <protection locked="0"/>
    </xf>
    <xf numFmtId="0" fontId="12" fillId="16" borderId="6" xfId="0" applyNumberFormat="1" applyFont="1" applyFill="1" applyBorder="1" applyAlignment="1" applyProtection="1">
      <alignment horizontal="center" vertical="center"/>
      <protection locked="0"/>
    </xf>
    <xf numFmtId="0" fontId="12" fillId="16" borderId="5" xfId="0" applyNumberFormat="1" applyFont="1" applyFill="1" applyBorder="1" applyAlignment="1" applyProtection="1">
      <alignment horizontal="center" vertical="center"/>
      <protection locked="0"/>
    </xf>
    <xf numFmtId="164" fontId="11" fillId="6" borderId="4" xfId="0" applyNumberFormat="1" applyFont="1" applyFill="1" applyBorder="1" applyAlignment="1" applyProtection="1">
      <alignment horizontal="center" vertical="center"/>
      <protection locked="0"/>
    </xf>
    <xf numFmtId="164" fontId="11" fillId="6" borderId="5" xfId="0" applyNumberFormat="1" applyFont="1" applyFill="1" applyBorder="1" applyAlignment="1" applyProtection="1">
      <alignment horizontal="center" vertical="center"/>
      <protection locked="0"/>
    </xf>
    <xf numFmtId="0" fontId="11" fillId="6" borderId="4" xfId="0" applyNumberFormat="1" applyFont="1" applyFill="1" applyBorder="1" applyAlignment="1" applyProtection="1">
      <alignment vertical="center"/>
      <protection locked="0"/>
    </xf>
    <xf numFmtId="0" fontId="11" fillId="6" borderId="6" xfId="0" applyNumberFormat="1" applyFont="1" applyFill="1" applyBorder="1" applyAlignment="1" applyProtection="1">
      <alignment vertical="center"/>
      <protection locked="0"/>
    </xf>
    <xf numFmtId="0" fontId="11" fillId="6" borderId="5" xfId="0" applyNumberFormat="1" applyFont="1" applyFill="1" applyBorder="1" applyAlignment="1" applyProtection="1">
      <alignment vertical="center"/>
      <protection locked="0"/>
    </xf>
    <xf numFmtId="0" fontId="12" fillId="14" borderId="38" xfId="0" applyNumberFormat="1" applyFont="1" applyFill="1" applyBorder="1" applyAlignment="1" applyProtection="1">
      <alignment horizontal="center" vertical="center"/>
      <protection locked="0"/>
    </xf>
    <xf numFmtId="0" fontId="12" fillId="14" borderId="39" xfId="0" applyNumberFormat="1" applyFont="1" applyFill="1" applyBorder="1" applyAlignment="1" applyProtection="1">
      <alignment horizontal="center" vertical="center"/>
      <protection locked="0"/>
    </xf>
    <xf numFmtId="0" fontId="12" fillId="14" borderId="40" xfId="0" applyNumberFormat="1" applyFont="1" applyFill="1" applyBorder="1" applyAlignment="1" applyProtection="1">
      <alignment horizontal="center" vertical="center"/>
      <protection locked="0"/>
    </xf>
    <xf numFmtId="0" fontId="11" fillId="6" borderId="4" xfId="0" applyNumberFormat="1" applyFont="1" applyFill="1" applyBorder="1" applyAlignment="1" applyProtection="1">
      <alignment horizontal="right" vertical="center"/>
      <protection locked="0"/>
    </xf>
    <xf numFmtId="0" fontId="11" fillId="6" borderId="5" xfId="0" applyNumberFormat="1" applyFont="1" applyFill="1" applyBorder="1" applyAlignment="1" applyProtection="1">
      <alignment horizontal="right" vertical="center"/>
      <protection locked="0"/>
    </xf>
    <xf numFmtId="164" fontId="11" fillId="6" borderId="4" xfId="0" applyNumberFormat="1" applyFont="1" applyFill="1" applyBorder="1" applyAlignment="1" applyProtection="1">
      <alignment horizontal="right" vertical="center"/>
      <protection locked="0"/>
    </xf>
    <xf numFmtId="164" fontId="11" fillId="6" borderId="5" xfId="0" applyNumberFormat="1" applyFont="1" applyFill="1" applyBorder="1" applyAlignment="1" applyProtection="1">
      <alignment horizontal="right" vertical="center"/>
      <protection locked="0"/>
    </xf>
    <xf numFmtId="164" fontId="11" fillId="6" borderId="6" xfId="0" applyNumberFormat="1" applyFont="1" applyFill="1" applyBorder="1" applyAlignment="1" applyProtection="1">
      <alignment horizontal="center" vertical="center"/>
      <protection locked="0"/>
    </xf>
    <xf numFmtId="0" fontId="12" fillId="15" borderId="19" xfId="0" applyNumberFormat="1" applyFont="1" applyFill="1" applyBorder="1" applyAlignment="1" applyProtection="1">
      <alignment horizontal="center" vertical="center"/>
      <protection locked="0"/>
    </xf>
    <xf numFmtId="0" fontId="12" fillId="15" borderId="41" xfId="0" applyNumberFormat="1" applyFont="1" applyFill="1" applyBorder="1" applyAlignment="1" applyProtection="1">
      <alignment horizontal="center" vertical="center" wrapText="1"/>
      <protection locked="0"/>
    </xf>
    <xf numFmtId="0" fontId="12" fillId="15" borderId="42" xfId="0" applyNumberFormat="1" applyFont="1" applyFill="1" applyBorder="1" applyAlignment="1" applyProtection="1">
      <alignment horizontal="center" vertical="center"/>
      <protection locked="0"/>
    </xf>
    <xf numFmtId="0" fontId="12" fillId="15" borderId="43" xfId="0" applyNumberFormat="1" applyFont="1" applyFill="1" applyBorder="1" applyAlignment="1" applyProtection="1">
      <alignment horizontal="center" vertical="center"/>
      <protection locked="0"/>
    </xf>
    <xf numFmtId="0" fontId="12" fillId="15" borderId="44" xfId="0" applyNumberFormat="1" applyFont="1" applyFill="1" applyBorder="1" applyAlignment="1" applyProtection="1">
      <alignment horizontal="center" vertical="center"/>
      <protection locked="0"/>
    </xf>
    <xf numFmtId="0" fontId="12" fillId="15" borderId="16" xfId="0" applyNumberFormat="1" applyFont="1" applyFill="1" applyBorder="1" applyAlignment="1" applyProtection="1">
      <alignment horizontal="center" vertical="center"/>
      <protection locked="0"/>
    </xf>
    <xf numFmtId="0" fontId="12" fillId="15" borderId="45" xfId="0" applyNumberFormat="1" applyFont="1" applyFill="1" applyBorder="1" applyAlignment="1" applyProtection="1">
      <alignment horizontal="center" vertical="center"/>
      <protection locked="0"/>
    </xf>
    <xf numFmtId="0" fontId="10" fillId="6" borderId="4" xfId="0" applyNumberFormat="1" applyFont="1" applyFill="1" applyBorder="1" applyAlignment="1" applyProtection="1">
      <alignment horizontal="center"/>
      <protection locked="0"/>
    </xf>
    <xf numFmtId="0" fontId="10" fillId="6" borderId="6" xfId="0" applyNumberFormat="1" applyFont="1" applyFill="1" applyBorder="1" applyAlignment="1" applyProtection="1">
      <alignment horizontal="center"/>
      <protection locked="0"/>
    </xf>
    <xf numFmtId="0" fontId="10" fillId="6" borderId="5" xfId="0" applyNumberFormat="1" applyFont="1" applyFill="1" applyBorder="1" applyAlignment="1" applyProtection="1">
      <alignment horizontal="center"/>
      <protection locked="0"/>
    </xf>
    <xf numFmtId="0" fontId="12" fillId="10" borderId="7" xfId="0" applyNumberFormat="1" applyFont="1" applyFill="1" applyBorder="1" applyAlignment="1" applyProtection="1">
      <alignment horizontal="center" vertical="center"/>
      <protection locked="0"/>
    </xf>
    <xf numFmtId="0" fontId="12" fillId="10" borderId="8" xfId="0" applyNumberFormat="1" applyFont="1" applyFill="1" applyBorder="1" applyAlignment="1" applyProtection="1">
      <alignment horizontal="center" vertical="center"/>
      <protection locked="0"/>
    </xf>
    <xf numFmtId="0" fontId="12" fillId="10" borderId="9" xfId="0" applyNumberFormat="1" applyFont="1" applyFill="1" applyBorder="1" applyAlignment="1" applyProtection="1">
      <alignment horizontal="center" vertical="center"/>
      <protection locked="0"/>
    </xf>
    <xf numFmtId="0" fontId="12" fillId="6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6" borderId="11" xfId="0" applyNumberFormat="1" applyFont="1" applyFill="1" applyBorder="1" applyAlignment="1" applyProtection="1">
      <alignment horizontal="center" vertical="center" wrapText="1"/>
      <protection locked="0"/>
    </xf>
    <xf numFmtId="0" fontId="12" fillId="6" borderId="12" xfId="0" applyNumberFormat="1" applyFont="1" applyFill="1" applyBorder="1" applyAlignment="1" applyProtection="1">
      <alignment horizontal="center" vertical="center" wrapText="1"/>
      <protection locked="0"/>
    </xf>
    <xf numFmtId="0" fontId="12" fillId="6" borderId="13" xfId="0" applyNumberFormat="1" applyFont="1" applyFill="1" applyBorder="1" applyAlignment="1" applyProtection="1">
      <alignment horizontal="center" vertical="center" wrapText="1"/>
      <protection locked="0"/>
    </xf>
    <xf numFmtId="0" fontId="12" fillId="6" borderId="14" xfId="0" applyNumberFormat="1" applyFont="1" applyFill="1" applyBorder="1" applyAlignment="1" applyProtection="1">
      <alignment horizontal="center" vertical="center" wrapText="1"/>
      <protection locked="0"/>
    </xf>
    <xf numFmtId="0" fontId="12" fillId="6" borderId="15" xfId="0" applyNumberFormat="1" applyFont="1" applyFill="1" applyBorder="1" applyAlignment="1" applyProtection="1">
      <alignment horizontal="center" vertical="center" wrapText="1"/>
      <protection locked="0"/>
    </xf>
    <xf numFmtId="0" fontId="5" fillId="6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6" borderId="11" xfId="0" applyNumberFormat="1" applyFont="1" applyFill="1" applyBorder="1" applyAlignment="1" applyProtection="1">
      <alignment horizontal="center" vertical="center" wrapText="1"/>
      <protection locked="0"/>
    </xf>
    <xf numFmtId="0" fontId="5" fillId="6" borderId="12" xfId="0" applyNumberFormat="1" applyFont="1" applyFill="1" applyBorder="1" applyAlignment="1" applyProtection="1">
      <alignment horizontal="center" vertical="center" wrapText="1"/>
      <protection locked="0"/>
    </xf>
    <xf numFmtId="0" fontId="5" fillId="6" borderId="13" xfId="0" applyNumberFormat="1" applyFont="1" applyFill="1" applyBorder="1" applyAlignment="1" applyProtection="1">
      <alignment horizontal="center" vertical="center" wrapText="1"/>
      <protection locked="0"/>
    </xf>
    <xf numFmtId="0" fontId="5" fillId="6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6" borderId="15" xfId="0" applyNumberFormat="1" applyFont="1" applyFill="1" applyBorder="1" applyAlignment="1" applyProtection="1">
      <alignment horizontal="center" vertical="center" wrapText="1"/>
      <protection locked="0"/>
    </xf>
    <xf numFmtId="0" fontId="12" fillId="6" borderId="4" xfId="0" applyNumberFormat="1" applyFont="1" applyFill="1" applyBorder="1" applyAlignment="1" applyProtection="1">
      <alignment horizontal="center" vertical="top"/>
      <protection locked="0"/>
    </xf>
    <xf numFmtId="0" fontId="12" fillId="6" borderId="10" xfId="0" applyNumberFormat="1" applyFont="1" applyFill="1" applyBorder="1" applyAlignment="1" applyProtection="1">
      <alignment horizontal="center" vertical="top"/>
      <protection locked="0"/>
    </xf>
    <xf numFmtId="0" fontId="12" fillId="6" borderId="2" xfId="0" applyNumberFormat="1" applyFont="1" applyFill="1" applyBorder="1" applyAlignment="1" applyProtection="1">
      <alignment horizontal="center" vertical="top"/>
      <protection locked="0"/>
    </xf>
    <xf numFmtId="164" fontId="11" fillId="6" borderId="6" xfId="0" applyNumberFormat="1" applyFont="1" applyFill="1" applyBorder="1" applyAlignment="1" applyProtection="1">
      <alignment horizontal="right" vertical="center"/>
      <protection locked="0"/>
    </xf>
    <xf numFmtId="0" fontId="11" fillId="6" borderId="6" xfId="0" applyNumberFormat="1" applyFont="1" applyFill="1" applyBorder="1" applyAlignment="1" applyProtection="1">
      <alignment horizontal="right" vertical="top"/>
      <protection locked="0"/>
    </xf>
    <xf numFmtId="164" fontId="11" fillId="6" borderId="35" xfId="0" applyNumberFormat="1" applyFont="1" applyFill="1" applyBorder="1" applyAlignment="1" applyProtection="1">
      <alignment horizontal="center" vertical="top"/>
      <protection locked="0"/>
    </xf>
    <xf numFmtId="164" fontId="11" fillId="6" borderId="37" xfId="0" applyNumberFormat="1" applyFont="1" applyFill="1" applyBorder="1" applyAlignment="1" applyProtection="1">
      <alignment horizontal="center" vertical="top"/>
      <protection locked="0"/>
    </xf>
    <xf numFmtId="0" fontId="10" fillId="9" borderId="21" xfId="0" applyNumberFormat="1" applyFont="1" applyFill="1" applyBorder="1" applyAlignment="1" applyProtection="1">
      <alignment horizontal="center" vertical="center"/>
      <protection locked="0"/>
    </xf>
    <xf numFmtId="0" fontId="10" fillId="5" borderId="24" xfId="0" applyNumberFormat="1" applyFont="1" applyFill="1" applyBorder="1" applyAlignment="1" applyProtection="1">
      <alignment horizontal="center" vertical="center"/>
      <protection locked="0"/>
    </xf>
    <xf numFmtId="0" fontId="10" fillId="9" borderId="4" xfId="0" applyNumberFormat="1" applyFont="1" applyFill="1" applyBorder="1" applyAlignment="1" applyProtection="1">
      <alignment horizontal="center" vertical="center"/>
      <protection locked="0"/>
    </xf>
    <xf numFmtId="0" fontId="10" fillId="9" borderId="6" xfId="0" applyNumberFormat="1" applyFont="1" applyFill="1" applyBorder="1" applyAlignment="1" applyProtection="1">
      <alignment horizontal="center" vertical="center"/>
      <protection locked="0"/>
    </xf>
    <xf numFmtId="0" fontId="10" fillId="9" borderId="5" xfId="0" applyNumberFormat="1" applyFont="1" applyFill="1" applyBorder="1" applyAlignment="1" applyProtection="1">
      <alignment horizontal="center" vertical="center"/>
      <protection locked="0"/>
    </xf>
    <xf numFmtId="0" fontId="12" fillId="9" borderId="4" xfId="0" applyNumberFormat="1" applyFont="1" applyFill="1" applyBorder="1" applyAlignment="1" applyProtection="1">
      <alignment horizontal="center" vertical="center"/>
      <protection locked="0"/>
    </xf>
    <xf numFmtId="0" fontId="12" fillId="9" borderId="6" xfId="0" applyNumberFormat="1" applyFont="1" applyFill="1" applyBorder="1" applyAlignment="1" applyProtection="1">
      <alignment horizontal="center" vertical="center"/>
      <protection locked="0"/>
    </xf>
    <xf numFmtId="0" fontId="12" fillId="9" borderId="5" xfId="0" applyNumberFormat="1" applyFont="1" applyFill="1" applyBorder="1" applyAlignment="1" applyProtection="1">
      <alignment horizontal="center" vertical="center"/>
      <protection locked="0"/>
    </xf>
    <xf numFmtId="0" fontId="12" fillId="13" borderId="32" xfId="0" applyNumberFormat="1" applyFont="1" applyFill="1" applyBorder="1" applyAlignment="1" applyProtection="1">
      <alignment horizontal="center" vertical="center"/>
      <protection locked="0"/>
    </xf>
    <xf numFmtId="0" fontId="12" fillId="13" borderId="33" xfId="0" applyNumberFormat="1" applyFont="1" applyFill="1" applyBorder="1" applyAlignment="1" applyProtection="1">
      <alignment horizontal="center" vertical="center"/>
      <protection locked="0"/>
    </xf>
    <xf numFmtId="0" fontId="12" fillId="13" borderId="34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NumberFormat="1" applyFont="1" applyFill="1" applyBorder="1" applyAlignment="1" applyProtection="1">
      <protection locked="0"/>
    </xf>
    <xf numFmtId="0" fontId="10" fillId="9" borderId="32" xfId="0" applyNumberFormat="1" applyFont="1" applyFill="1" applyBorder="1" applyAlignment="1" applyProtection="1">
      <alignment horizontal="center" vertical="center"/>
      <protection locked="0"/>
    </xf>
    <xf numFmtId="0" fontId="10" fillId="9" borderId="33" xfId="0" applyNumberFormat="1" applyFont="1" applyFill="1" applyBorder="1" applyAlignment="1" applyProtection="1">
      <alignment horizontal="center" vertical="center"/>
      <protection locked="0"/>
    </xf>
    <xf numFmtId="0" fontId="10" fillId="9" borderId="34" xfId="0" applyNumberFormat="1" applyFont="1" applyFill="1" applyBorder="1" applyAlignment="1" applyProtection="1">
      <alignment horizontal="center" vertical="center"/>
      <protection locked="0"/>
    </xf>
    <xf numFmtId="0" fontId="10" fillId="26" borderId="32" xfId="0" applyNumberFormat="1" applyFont="1" applyFill="1" applyBorder="1" applyAlignment="1" applyProtection="1">
      <alignment horizontal="center" vertical="center"/>
      <protection locked="0"/>
    </xf>
    <xf numFmtId="0" fontId="10" fillId="26" borderId="33" xfId="0" applyNumberFormat="1" applyFont="1" applyFill="1" applyBorder="1" applyAlignment="1" applyProtection="1">
      <alignment horizontal="center" vertical="center"/>
      <protection locked="0"/>
    </xf>
    <xf numFmtId="0" fontId="10" fillId="26" borderId="34" xfId="0" applyNumberFormat="1" applyFont="1" applyFill="1" applyBorder="1" applyAlignment="1" applyProtection="1">
      <alignment horizontal="center" vertical="center"/>
      <protection locked="0"/>
    </xf>
    <xf numFmtId="0" fontId="12" fillId="10" borderId="7" xfId="0" applyNumberFormat="1" applyFont="1" applyFill="1" applyBorder="1" applyAlignment="1" applyProtection="1">
      <alignment horizontal="center" vertical="center" wrapText="1"/>
      <protection locked="0"/>
    </xf>
    <xf numFmtId="0" fontId="12" fillId="10" borderId="8" xfId="0" applyNumberFormat="1" applyFont="1" applyFill="1" applyBorder="1" applyAlignment="1" applyProtection="1">
      <alignment horizontal="center" vertical="center" wrapText="1"/>
      <protection locked="0"/>
    </xf>
    <xf numFmtId="0" fontId="12" fillId="10" borderId="9" xfId="0" applyNumberFormat="1" applyFont="1" applyFill="1" applyBorder="1" applyAlignment="1" applyProtection="1">
      <alignment horizontal="center" vertical="center" wrapText="1"/>
      <protection locked="0"/>
    </xf>
    <xf numFmtId="0" fontId="12" fillId="11" borderId="7" xfId="0" applyNumberFormat="1" applyFont="1" applyFill="1" applyBorder="1" applyAlignment="1" applyProtection="1">
      <alignment horizontal="center" vertical="center"/>
      <protection locked="0"/>
    </xf>
    <xf numFmtId="0" fontId="12" fillId="11" borderId="8" xfId="0" applyNumberFormat="1" applyFont="1" applyFill="1" applyBorder="1" applyAlignment="1" applyProtection="1">
      <alignment horizontal="center" vertical="center"/>
      <protection locked="0"/>
    </xf>
    <xf numFmtId="0" fontId="12" fillId="11" borderId="9" xfId="0" applyNumberFormat="1" applyFont="1" applyFill="1" applyBorder="1" applyAlignment="1" applyProtection="1">
      <alignment horizontal="center" vertical="center"/>
      <protection locked="0"/>
    </xf>
    <xf numFmtId="164" fontId="11" fillId="6" borderId="36" xfId="0" applyNumberFormat="1" applyFont="1" applyFill="1" applyBorder="1" applyAlignment="1" applyProtection="1">
      <alignment horizontal="center" vertical="top"/>
      <protection locked="0"/>
    </xf>
    <xf numFmtId="0" fontId="11" fillId="6" borderId="36" xfId="0" applyNumberFormat="1" applyFont="1" applyFill="1" applyBorder="1" applyAlignment="1" applyProtection="1">
      <alignment horizontal="right" vertical="top"/>
      <protection locked="0"/>
    </xf>
    <xf numFmtId="0" fontId="10" fillId="7" borderId="32" xfId="0" applyNumberFormat="1" applyFont="1" applyFill="1" applyBorder="1" applyAlignment="1" applyProtection="1">
      <alignment horizontal="center" vertical="center"/>
      <protection locked="0"/>
    </xf>
    <xf numFmtId="0" fontId="10" fillId="7" borderId="33" xfId="0" applyNumberFormat="1" applyFont="1" applyFill="1" applyBorder="1" applyAlignment="1" applyProtection="1">
      <alignment horizontal="center" vertical="center"/>
      <protection locked="0"/>
    </xf>
    <xf numFmtId="0" fontId="10" fillId="7" borderId="34" xfId="0" applyNumberFormat="1" applyFont="1" applyFill="1" applyBorder="1" applyAlignment="1" applyProtection="1">
      <alignment horizontal="center" vertical="center"/>
      <protection locked="0"/>
    </xf>
    <xf numFmtId="0" fontId="12" fillId="8" borderId="22" xfId="0" applyNumberFormat="1" applyFont="1" applyFill="1" applyBorder="1" applyAlignment="1" applyProtection="1">
      <alignment horizontal="center" vertical="center"/>
      <protection locked="0"/>
    </xf>
    <xf numFmtId="0" fontId="12" fillId="8" borderId="29" xfId="0" applyNumberFormat="1" applyFont="1" applyFill="1" applyBorder="1" applyAlignment="1" applyProtection="1">
      <alignment horizontal="center" vertical="center"/>
      <protection locked="0"/>
    </xf>
    <xf numFmtId="0" fontId="12" fillId="8" borderId="23" xfId="0" applyNumberFormat="1" applyFont="1" applyFill="1" applyBorder="1" applyAlignment="1" applyProtection="1">
      <alignment horizontal="center" vertical="center"/>
      <protection locked="0"/>
    </xf>
    <xf numFmtId="164" fontId="11" fillId="6" borderId="35" xfId="0" applyNumberFormat="1" applyFont="1" applyFill="1" applyBorder="1" applyAlignment="1" applyProtection="1">
      <alignment horizontal="right" vertical="top"/>
      <protection locked="0"/>
    </xf>
    <xf numFmtId="164" fontId="11" fillId="6" borderId="36" xfId="0" applyNumberFormat="1" applyFont="1" applyFill="1" applyBorder="1" applyAlignment="1" applyProtection="1">
      <alignment horizontal="right" vertical="top"/>
      <protection locked="0"/>
    </xf>
    <xf numFmtId="164" fontId="11" fillId="6" borderId="37" xfId="0" applyNumberFormat="1" applyFont="1" applyFill="1" applyBorder="1" applyAlignment="1" applyProtection="1">
      <alignment horizontal="right" vertical="top"/>
      <protection locked="0"/>
    </xf>
    <xf numFmtId="0" fontId="12" fillId="4" borderId="22" xfId="0" applyNumberFormat="1" applyFont="1" applyFill="1" applyBorder="1" applyAlignment="1" applyProtection="1">
      <alignment horizontal="center" vertical="top"/>
      <protection locked="0"/>
    </xf>
    <xf numFmtId="0" fontId="12" fillId="4" borderId="29" xfId="0" applyNumberFormat="1" applyFont="1" applyFill="1" applyBorder="1" applyAlignment="1" applyProtection="1">
      <alignment horizontal="center" vertical="top"/>
      <protection locked="0"/>
    </xf>
    <xf numFmtId="0" fontId="12" fillId="4" borderId="23" xfId="0" applyNumberFormat="1" applyFont="1" applyFill="1" applyBorder="1" applyAlignment="1" applyProtection="1">
      <alignment horizontal="center" vertical="top"/>
      <protection locked="0"/>
    </xf>
    <xf numFmtId="0" fontId="4" fillId="4" borderId="25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30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26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27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31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28" xfId="0" applyNumberFormat="1" applyFont="1" applyFill="1" applyBorder="1" applyAlignment="1" applyProtection="1">
      <alignment horizontal="center" vertical="center" wrapText="1"/>
      <protection locked="0"/>
    </xf>
    <xf numFmtId="0" fontId="12" fillId="4" borderId="25" xfId="0" applyNumberFormat="1" applyFont="1" applyFill="1" applyBorder="1" applyAlignment="1" applyProtection="1">
      <alignment horizontal="center" vertical="center" wrapText="1"/>
      <protection locked="0"/>
    </xf>
    <xf numFmtId="0" fontId="12" fillId="4" borderId="26" xfId="0" applyNumberFormat="1" applyFont="1" applyFill="1" applyBorder="1" applyAlignment="1" applyProtection="1">
      <alignment horizontal="center" vertical="center" wrapText="1"/>
      <protection locked="0"/>
    </xf>
    <xf numFmtId="0" fontId="12" fillId="4" borderId="27" xfId="0" applyNumberFormat="1" applyFont="1" applyFill="1" applyBorder="1" applyAlignment="1" applyProtection="1">
      <alignment horizontal="center" vertical="center" wrapText="1"/>
      <protection locked="0"/>
    </xf>
    <xf numFmtId="0" fontId="12" fillId="4" borderId="28" xfId="0" applyNumberFormat="1" applyFont="1" applyFill="1" applyBorder="1" applyAlignment="1" applyProtection="1">
      <alignment horizontal="center" vertical="center" wrapText="1"/>
      <protection locked="0"/>
    </xf>
    <xf numFmtId="0" fontId="11" fillId="5" borderId="24" xfId="0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 applyAlignment="1">
      <alignment horizontal="left"/>
      <protection locked="0"/>
    </xf>
  </cellXfs>
  <cellStyles count="3">
    <cellStyle name="Обычный" xfId="0" builtinId="0"/>
    <cellStyle name="Обычный 2" xfId="1"/>
    <cellStyle name="Обычный 3" xfId="2"/>
  </cellStyles>
  <dxfs count="197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98B954"/>
      <rgbColor rgb="00BE4B48"/>
      <rgbColor rgb="00FFE3E3"/>
      <rgbColor rgb="00FFCC99"/>
      <rgbColor rgb="00FFDAD9"/>
      <rgbColor rgb="00C0C0C0"/>
      <rgbColor rgb="00C4BD97"/>
      <rgbColor rgb="00FFD0D0"/>
      <rgbColor rgb="0099CC00"/>
      <rgbColor rgb="00FFC8C7"/>
      <rgbColor rgb="00FFBEBE"/>
      <rgbColor rgb="00FFB1B0"/>
      <rgbColor rgb="00DDD9C3"/>
      <rgbColor rgb="00FFA7A6"/>
      <rgbColor rgb="00FF0000"/>
      <rgbColor rgb="00D7E4BD"/>
      <rgbColor rgb="00FFFFF3"/>
      <rgbColor rgb="00EEECE1"/>
      <rgbColor rgb="00C3D69B"/>
      <rgbColor rgb="00E5F3D5"/>
      <rgbColor rgb="00B7DEE8"/>
      <rgbColor rgb="00DBEEF4"/>
      <rgbColor rgb="00A6A6A6"/>
      <rgbColor rgb="00D9D9D9"/>
      <rgbColor rgb="00BFBFBF"/>
      <rgbColor rgb="00F0D8F8"/>
      <rgbColor rgb="00F49180"/>
      <rgbColor rgb="00FEE4D0"/>
      <rgbColor rgb="00E1F8FF"/>
      <rgbColor rgb="00DDF7FF"/>
      <rgbColor rgb="00FDE2CD"/>
      <rgbColor rgb="00DAF7FF"/>
      <rgbColor rgb="00D6F5FF"/>
      <rgbColor rgb="00FFE1C9"/>
      <rgbColor rgb="00FFDEC3"/>
      <rgbColor rgb="00D0F4FF"/>
      <rgbColor rgb="00FFD8BB"/>
      <rgbColor rgb="00CAF3FF"/>
      <rgbColor rgb="00FFD4B2"/>
      <rgbColor rgb="00C6F1FF"/>
      <rgbColor rgb="00C1F0FF"/>
      <rgbColor rgb="00FFD2AD"/>
      <rgbColor rgb="00BDEFFF"/>
      <rgbColor rgb="00FFCDA5"/>
      <rgbColor rgb="00B5EEFF"/>
      <rgbColor rgb="00FFCBA0"/>
      <rgbColor rgb="00AFEDFF"/>
      <rgbColor rgb="00FFC798"/>
      <rgbColor rgb="00A8ECFF"/>
      <rgbColor rgb="00FFC391"/>
      <rgbColor rgb="00CC99FF"/>
      <rgbColor rgb="00A0EAFF"/>
      <rgbColor rgb="00C4D79B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180975</xdr:colOff>
      <xdr:row>0</xdr:row>
      <xdr:rowOff>66675</xdr:rowOff>
    </xdr:from>
    <xdr:to>
      <xdr:col>26</xdr:col>
      <xdr:colOff>28575</xdr:colOff>
      <xdr:row>1</xdr:row>
      <xdr:rowOff>323850</xdr:rowOff>
    </xdr:to>
    <xdr:pic>
      <xdr:nvPicPr>
        <xdr:cNvPr id="1306" name="Picture 25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10675" y="66675"/>
          <a:ext cx="7524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88"/>
  <sheetViews>
    <sheetView tabSelected="1" zoomScaleNormal="100" zoomScaleSheetLayoutView="106" workbookViewId="0">
      <selection activeCell="A3" sqref="A3:D3"/>
    </sheetView>
  </sheetViews>
  <sheetFormatPr defaultColWidth="10.140625" defaultRowHeight="14.45" customHeight="1" x14ac:dyDescent="0.2"/>
  <cols>
    <col min="1" max="1" width="8.7109375" customWidth="1" collapsed="1"/>
    <col min="2" max="2" width="10.28515625" customWidth="1" collapsed="1"/>
    <col min="3" max="3" width="8.7109375" customWidth="1" collapsed="1"/>
    <col min="4" max="4" width="12.5703125" customWidth="1" collapsed="1"/>
    <col min="5" max="5" width="10.42578125" customWidth="1" collapsed="1"/>
    <col min="6" max="6" width="8.7109375" customWidth="1" collapsed="1"/>
    <col min="7" max="7" width="12.85546875" customWidth="1" collapsed="1"/>
    <col min="8" max="8" width="5.5703125" customWidth="1" collapsed="1"/>
    <col min="9" max="9" width="2.7109375" customWidth="1" collapsed="1"/>
    <col min="10" max="10" width="4.140625" customWidth="1" collapsed="1"/>
    <col min="11" max="11" width="5.5703125" customWidth="1" collapsed="1"/>
    <col min="12" max="12" width="5" customWidth="1" collapsed="1"/>
    <col min="13" max="13" width="5.28515625" customWidth="1" collapsed="1"/>
    <col min="14" max="14" width="5.140625" customWidth="1" collapsed="1"/>
    <col min="15" max="15" width="4.140625" customWidth="1" collapsed="1"/>
    <col min="16" max="16" width="3.28515625" customWidth="1" collapsed="1"/>
    <col min="17" max="17" width="3" customWidth="1" collapsed="1"/>
    <col min="18" max="19" width="3.140625" customWidth="1" collapsed="1"/>
    <col min="20" max="20" width="5" customWidth="1" collapsed="1"/>
    <col min="21" max="21" width="4.85546875" customWidth="1" collapsed="1"/>
    <col min="22" max="22" width="3.140625" customWidth="1" collapsed="1"/>
    <col min="23" max="23" width="4.140625" customWidth="1" collapsed="1"/>
    <col min="24" max="24" width="2.42578125" customWidth="1" collapsed="1"/>
    <col min="25" max="25" width="3.28515625" customWidth="1" collapsed="1"/>
    <col min="26" max="26" width="3.7109375" customWidth="1" collapsed="1"/>
    <col min="27" max="27" width="2.42578125" customWidth="1" collapsed="1"/>
  </cols>
  <sheetData>
    <row r="1" spans="1:33" ht="22.5" customHeight="1" x14ac:dyDescent="0.2">
      <c r="A1" s="85" t="s">
        <v>51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1"/>
      <c r="X1" s="1"/>
      <c r="Y1" s="1"/>
      <c r="Z1" s="1"/>
      <c r="AA1" s="1"/>
    </row>
    <row r="2" spans="1:33" ht="27" customHeight="1" x14ac:dyDescent="0.2">
      <c r="A2" s="85" t="s">
        <v>52</v>
      </c>
      <c r="B2" s="85"/>
      <c r="C2" s="85"/>
      <c r="D2" s="85"/>
      <c r="E2" s="85"/>
      <c r="F2" s="85"/>
      <c r="G2" s="85"/>
      <c r="H2" s="2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 spans="1:33" ht="15" customHeight="1" x14ac:dyDescent="0.2">
      <c r="A3" s="86" t="s">
        <v>53</v>
      </c>
      <c r="B3" s="86"/>
      <c r="C3" s="86"/>
      <c r="D3" s="86"/>
      <c r="E3" s="86" t="s">
        <v>54</v>
      </c>
      <c r="F3" s="86"/>
      <c r="G3" s="86"/>
      <c r="H3" s="87" t="s">
        <v>53</v>
      </c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 t="s">
        <v>54</v>
      </c>
      <c r="U3" s="87"/>
      <c r="V3" s="87"/>
      <c r="W3" s="87"/>
      <c r="X3" s="87"/>
      <c r="Y3" s="87"/>
      <c r="Z3" s="87"/>
      <c r="AA3" s="87"/>
    </row>
    <row r="4" spans="1:33" ht="12.75" customHeight="1" x14ac:dyDescent="0.2">
      <c r="A4" s="62"/>
      <c r="B4" s="64" t="s">
        <v>8</v>
      </c>
      <c r="C4" s="66" t="s">
        <v>1</v>
      </c>
      <c r="D4" s="64" t="s">
        <v>13</v>
      </c>
      <c r="E4" s="74" t="s">
        <v>8</v>
      </c>
      <c r="F4" s="66" t="s">
        <v>1</v>
      </c>
      <c r="G4" s="64" t="s">
        <v>13</v>
      </c>
      <c r="H4" s="84"/>
      <c r="I4" s="84"/>
      <c r="J4" s="84"/>
      <c r="K4" s="84"/>
      <c r="L4" s="77" t="s">
        <v>8</v>
      </c>
      <c r="M4" s="77"/>
      <c r="N4" s="77"/>
      <c r="O4" s="77"/>
      <c r="P4" s="77" t="s">
        <v>2</v>
      </c>
      <c r="Q4" s="77"/>
      <c r="R4" s="77"/>
      <c r="S4" s="77"/>
      <c r="T4" s="77" t="s">
        <v>8</v>
      </c>
      <c r="U4" s="77"/>
      <c r="V4" s="77"/>
      <c r="W4" s="77"/>
      <c r="X4" s="77" t="s">
        <v>2</v>
      </c>
      <c r="Y4" s="77"/>
      <c r="Z4" s="77"/>
      <c r="AA4" s="77"/>
    </row>
    <row r="5" spans="1:33" ht="12.75" customHeight="1" x14ac:dyDescent="0.2">
      <c r="A5" s="63"/>
      <c r="B5" s="65"/>
      <c r="C5" s="67"/>
      <c r="D5" s="65"/>
      <c r="E5" s="75"/>
      <c r="F5" s="76"/>
      <c r="G5" s="65"/>
      <c r="H5" s="138" t="s">
        <v>10</v>
      </c>
      <c r="I5" s="139"/>
      <c r="J5" s="139"/>
      <c r="K5" s="140"/>
      <c r="L5" s="32">
        <v>3243</v>
      </c>
      <c r="M5" s="33"/>
      <c r="N5" s="33"/>
      <c r="O5" s="34"/>
      <c r="P5" s="32">
        <v>-25.3</v>
      </c>
      <c r="Q5" s="33"/>
      <c r="R5" s="33"/>
      <c r="S5" s="34"/>
      <c r="T5" s="32">
        <v>39408</v>
      </c>
      <c r="U5" s="33"/>
      <c r="V5" s="33"/>
      <c r="W5" s="34"/>
      <c r="X5" s="32">
        <v>-5</v>
      </c>
      <c r="Y5" s="33"/>
      <c r="Z5" s="33"/>
      <c r="AA5" s="34"/>
    </row>
    <row r="6" spans="1:33" ht="12.75" customHeight="1" x14ac:dyDescent="0.2">
      <c r="A6" s="68" t="s">
        <v>17</v>
      </c>
      <c r="B6" s="69"/>
      <c r="C6" s="69"/>
      <c r="D6" s="69"/>
      <c r="E6" s="69"/>
      <c r="F6" s="69"/>
      <c r="G6" s="70"/>
      <c r="H6" s="178" t="s">
        <v>9</v>
      </c>
      <c r="I6" s="179"/>
      <c r="J6" s="179"/>
      <c r="K6" s="180"/>
      <c r="L6" s="32">
        <v>2954</v>
      </c>
      <c r="M6" s="33"/>
      <c r="N6" s="33"/>
      <c r="O6" s="34"/>
      <c r="P6" s="78">
        <v>-26.3</v>
      </c>
      <c r="Q6" s="79"/>
      <c r="R6" s="79"/>
      <c r="S6" s="80"/>
      <c r="T6" s="32">
        <v>36306</v>
      </c>
      <c r="U6" s="33"/>
      <c r="V6" s="33"/>
      <c r="W6" s="34"/>
      <c r="X6" s="32">
        <v>-5.0999999999999996</v>
      </c>
      <c r="Y6" s="33"/>
      <c r="Z6" s="33"/>
      <c r="AA6" s="34"/>
    </row>
    <row r="7" spans="1:33" ht="12.75" customHeight="1" x14ac:dyDescent="0.2">
      <c r="A7" s="71"/>
      <c r="B7" s="72"/>
      <c r="C7" s="72"/>
      <c r="D7" s="72"/>
      <c r="E7" s="72"/>
      <c r="F7" s="72"/>
      <c r="G7" s="73"/>
      <c r="H7" s="181" t="s">
        <v>11</v>
      </c>
      <c r="I7" s="182"/>
      <c r="J7" s="182"/>
      <c r="K7" s="183"/>
      <c r="L7" s="91">
        <v>289</v>
      </c>
      <c r="M7" s="92"/>
      <c r="N7" s="92"/>
      <c r="O7" s="93"/>
      <c r="P7" s="35">
        <v>-13</v>
      </c>
      <c r="Q7" s="36"/>
      <c r="R7" s="36"/>
      <c r="S7" s="37"/>
      <c r="T7" s="91">
        <v>3102</v>
      </c>
      <c r="U7" s="92"/>
      <c r="V7" s="92"/>
      <c r="W7" s="93"/>
      <c r="X7" s="35">
        <v>-3.2</v>
      </c>
      <c r="Y7" s="36"/>
      <c r="Z7" s="36"/>
      <c r="AA7" s="37"/>
    </row>
    <row r="8" spans="1:33" ht="14.25" customHeight="1" x14ac:dyDescent="0.2">
      <c r="A8" s="6" t="s">
        <v>3</v>
      </c>
      <c r="B8" s="7">
        <v>234</v>
      </c>
      <c r="C8" s="8">
        <v>-17.899999999999999</v>
      </c>
      <c r="D8" s="8">
        <v>81</v>
      </c>
      <c r="E8" s="7">
        <v>2534</v>
      </c>
      <c r="F8" s="8">
        <v>-4.4000000000000004</v>
      </c>
      <c r="G8" s="8">
        <v>81.7</v>
      </c>
      <c r="H8" s="59" t="s">
        <v>4</v>
      </c>
      <c r="I8" s="60"/>
      <c r="J8" s="60"/>
      <c r="K8" s="61"/>
      <c r="L8" s="98">
        <v>36</v>
      </c>
      <c r="M8" s="99"/>
      <c r="N8" s="99"/>
      <c r="O8" s="100"/>
      <c r="P8" s="95">
        <v>176.9</v>
      </c>
      <c r="Q8" s="96"/>
      <c r="R8" s="96"/>
      <c r="S8" s="97"/>
      <c r="T8" s="98">
        <v>296</v>
      </c>
      <c r="U8" s="99"/>
      <c r="V8" s="99"/>
      <c r="W8" s="100"/>
      <c r="X8" s="95">
        <v>15.2</v>
      </c>
      <c r="Y8" s="96"/>
      <c r="Z8" s="96"/>
      <c r="AA8" s="97"/>
    </row>
    <row r="9" spans="1:33" ht="14.25" customHeight="1" x14ac:dyDescent="0.2">
      <c r="A9" s="6" t="s">
        <v>4</v>
      </c>
      <c r="B9" s="7">
        <v>33</v>
      </c>
      <c r="C9" s="8">
        <v>266.7</v>
      </c>
      <c r="D9" s="8">
        <v>91.7</v>
      </c>
      <c r="E9" s="7">
        <v>250</v>
      </c>
      <c r="F9" s="8">
        <v>19.600000000000001</v>
      </c>
      <c r="G9" s="8">
        <v>84.5</v>
      </c>
      <c r="H9" s="103" t="s">
        <v>5</v>
      </c>
      <c r="I9" s="104"/>
      <c r="J9" s="104"/>
      <c r="K9" s="105"/>
      <c r="L9" s="106">
        <v>361</v>
      </c>
      <c r="M9" s="107"/>
      <c r="N9" s="107"/>
      <c r="O9" s="108"/>
      <c r="P9" s="109">
        <v>-17.2</v>
      </c>
      <c r="Q9" s="110"/>
      <c r="R9" s="110"/>
      <c r="S9" s="111"/>
      <c r="T9" s="106">
        <v>3944</v>
      </c>
      <c r="U9" s="107"/>
      <c r="V9" s="107"/>
      <c r="W9" s="108"/>
      <c r="X9" s="109">
        <v>-2.9</v>
      </c>
      <c r="Y9" s="110"/>
      <c r="Z9" s="110"/>
      <c r="AA9" s="111"/>
    </row>
    <row r="10" spans="1:33" ht="14.25" customHeight="1" x14ac:dyDescent="0.2">
      <c r="A10" s="6" t="s">
        <v>5</v>
      </c>
      <c r="B10" s="7">
        <v>309</v>
      </c>
      <c r="C10" s="8">
        <v>-21</v>
      </c>
      <c r="D10" s="8">
        <v>85.6</v>
      </c>
      <c r="E10" s="7">
        <v>3397</v>
      </c>
      <c r="F10" s="8">
        <v>-3.6</v>
      </c>
      <c r="G10" s="8">
        <v>86.1</v>
      </c>
      <c r="H10" s="89" t="s">
        <v>6</v>
      </c>
      <c r="I10" s="89"/>
      <c r="J10" s="89"/>
      <c r="K10" s="89"/>
      <c r="L10" s="94">
        <f>IF(SUM(L8:O9)=0,0,100*L8/(SUM(L8:O9)))</f>
        <v>9.0680100755667503</v>
      </c>
      <c r="M10" s="94"/>
      <c r="N10" s="94"/>
      <c r="O10" s="94"/>
      <c r="P10" s="94"/>
      <c r="Q10" s="94"/>
      <c r="R10" s="94"/>
      <c r="S10" s="94"/>
      <c r="T10" s="94">
        <f>IF(SUM(T8:W9)=0,0,100*T8/(SUM(T8:W9)))</f>
        <v>6.9811320754716979</v>
      </c>
      <c r="U10" s="94"/>
      <c r="V10" s="94"/>
      <c r="W10" s="94"/>
      <c r="X10" s="94"/>
      <c r="Y10" s="94"/>
      <c r="Z10" s="94"/>
      <c r="AA10" s="94"/>
    </row>
    <row r="11" spans="1:33" ht="12.75" customHeight="1" x14ac:dyDescent="0.2">
      <c r="A11" s="88" t="s">
        <v>12</v>
      </c>
      <c r="B11" s="88"/>
      <c r="C11" s="88"/>
      <c r="D11" s="88"/>
      <c r="E11" s="88"/>
      <c r="F11" s="88"/>
      <c r="G11" s="88"/>
      <c r="H11" s="112" t="s">
        <v>16</v>
      </c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</row>
    <row r="12" spans="1:33" ht="14.25" customHeight="1" x14ac:dyDescent="0.2">
      <c r="A12" s="6" t="s">
        <v>3</v>
      </c>
      <c r="B12" s="7">
        <v>4</v>
      </c>
      <c r="C12" s="8">
        <v>33.299999999999997</v>
      </c>
      <c r="D12" s="8">
        <v>1.7</v>
      </c>
      <c r="E12" s="7">
        <v>181</v>
      </c>
      <c r="F12" s="8">
        <v>-2.7</v>
      </c>
      <c r="G12" s="8">
        <v>7.1</v>
      </c>
      <c r="H12" s="155" t="s">
        <v>53</v>
      </c>
      <c r="I12" s="155"/>
      <c r="J12" s="155"/>
      <c r="K12" s="155"/>
      <c r="L12" s="155"/>
      <c r="M12" s="155"/>
      <c r="N12" s="155"/>
      <c r="O12" s="155"/>
      <c r="P12" s="155"/>
      <c r="Q12" s="155"/>
      <c r="R12" s="155"/>
      <c r="S12" s="155" t="s">
        <v>0</v>
      </c>
      <c r="T12" s="153" t="s">
        <v>54</v>
      </c>
      <c r="U12" s="153"/>
      <c r="V12" s="153"/>
      <c r="W12" s="154"/>
      <c r="X12" s="154"/>
      <c r="Y12" s="154"/>
      <c r="Z12" s="154"/>
      <c r="AA12" s="154"/>
    </row>
    <row r="13" spans="1:33" ht="14.25" customHeight="1" x14ac:dyDescent="0.2">
      <c r="A13" s="6" t="s">
        <v>4</v>
      </c>
      <c r="B13" s="7">
        <v>1</v>
      </c>
      <c r="C13" s="8">
        <v>100</v>
      </c>
      <c r="D13" s="8">
        <v>3</v>
      </c>
      <c r="E13" s="7">
        <v>21</v>
      </c>
      <c r="F13" s="8">
        <v>5</v>
      </c>
      <c r="G13" s="8">
        <v>8.4</v>
      </c>
      <c r="H13" s="147"/>
      <c r="I13" s="148"/>
      <c r="J13" s="148"/>
      <c r="K13" s="149"/>
      <c r="L13" s="141" t="s">
        <v>8</v>
      </c>
      <c r="M13" s="143"/>
      <c r="N13" s="141" t="s">
        <v>19</v>
      </c>
      <c r="O13" s="143"/>
      <c r="P13" s="141" t="s">
        <v>14</v>
      </c>
      <c r="Q13" s="142"/>
      <c r="R13" s="142"/>
      <c r="S13" s="143"/>
      <c r="T13" s="141" t="s">
        <v>8</v>
      </c>
      <c r="U13" s="142"/>
      <c r="V13" s="143"/>
      <c r="W13" s="141" t="s">
        <v>20</v>
      </c>
      <c r="X13" s="142"/>
      <c r="Y13" s="143"/>
      <c r="Z13" s="141" t="s">
        <v>14</v>
      </c>
      <c r="AA13" s="143"/>
    </row>
    <row r="14" spans="1:33" ht="14.25" customHeight="1" x14ac:dyDescent="0.2">
      <c r="A14" s="6" t="s">
        <v>5</v>
      </c>
      <c r="B14" s="7">
        <v>6</v>
      </c>
      <c r="C14" s="8">
        <v>-14.3</v>
      </c>
      <c r="D14" s="8">
        <v>1.9</v>
      </c>
      <c r="E14" s="7">
        <v>221</v>
      </c>
      <c r="F14" s="8">
        <v>-12.3</v>
      </c>
      <c r="G14" s="8">
        <v>6.5</v>
      </c>
      <c r="H14" s="150"/>
      <c r="I14" s="151"/>
      <c r="J14" s="151"/>
      <c r="K14" s="152"/>
      <c r="L14" s="144"/>
      <c r="M14" s="146"/>
      <c r="N14" s="144"/>
      <c r="O14" s="146"/>
      <c r="P14" s="144"/>
      <c r="Q14" s="145"/>
      <c r="R14" s="145"/>
      <c r="S14" s="146"/>
      <c r="T14" s="144"/>
      <c r="U14" s="145"/>
      <c r="V14" s="146"/>
      <c r="W14" s="144"/>
      <c r="X14" s="145"/>
      <c r="Y14" s="146"/>
      <c r="Z14" s="144"/>
      <c r="AA14" s="146"/>
    </row>
    <row r="15" spans="1:33" ht="12" customHeight="1" x14ac:dyDescent="0.2">
      <c r="A15" s="101" t="s">
        <v>22</v>
      </c>
      <c r="B15" s="101"/>
      <c r="C15" s="101"/>
      <c r="D15" s="101"/>
      <c r="E15" s="101"/>
      <c r="F15" s="101"/>
      <c r="G15" s="101"/>
      <c r="H15" s="112" t="s">
        <v>33</v>
      </c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  <c r="AA15" s="114"/>
    </row>
    <row r="16" spans="1:33" ht="14.25" customHeight="1" x14ac:dyDescent="0.2">
      <c r="A16" s="6" t="s">
        <v>3</v>
      </c>
      <c r="B16" s="9">
        <v>15</v>
      </c>
      <c r="C16" s="8" t="s">
        <v>50</v>
      </c>
      <c r="D16" s="8">
        <v>6.4</v>
      </c>
      <c r="E16" s="9">
        <v>157</v>
      </c>
      <c r="F16" s="8">
        <v>-16.899999999999999</v>
      </c>
      <c r="G16" s="8">
        <v>6.2</v>
      </c>
      <c r="H16" s="81" t="s">
        <v>34</v>
      </c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3"/>
      <c r="AC16" s="5"/>
      <c r="AE16" s="5"/>
      <c r="AG16" s="5"/>
    </row>
    <row r="17" spans="1:27" ht="14.25" customHeight="1" x14ac:dyDescent="0.2">
      <c r="A17" s="6" t="s">
        <v>4</v>
      </c>
      <c r="B17" s="9">
        <v>10</v>
      </c>
      <c r="C17" s="8">
        <v>100</v>
      </c>
      <c r="D17" s="8">
        <v>30.3</v>
      </c>
      <c r="E17" s="9">
        <v>17</v>
      </c>
      <c r="F17" s="8">
        <v>13.3</v>
      </c>
      <c r="G17" s="8">
        <v>6.8</v>
      </c>
      <c r="H17" s="41" t="s">
        <v>3</v>
      </c>
      <c r="I17" s="42"/>
      <c r="J17" s="42"/>
      <c r="K17" s="43"/>
      <c r="L17" s="44">
        <v>40</v>
      </c>
      <c r="M17" s="45"/>
      <c r="N17" s="46">
        <v>-24.5</v>
      </c>
      <c r="O17" s="47"/>
      <c r="P17" s="39">
        <v>13.8</v>
      </c>
      <c r="Q17" s="48"/>
      <c r="R17" s="48"/>
      <c r="S17" s="40"/>
      <c r="T17" s="49">
        <v>340</v>
      </c>
      <c r="U17" s="50"/>
      <c r="V17" s="51"/>
      <c r="W17" s="46">
        <v>4.3</v>
      </c>
      <c r="X17" s="52"/>
      <c r="Y17" s="47"/>
      <c r="Z17" s="39">
        <v>11</v>
      </c>
      <c r="AA17" s="40"/>
    </row>
    <row r="18" spans="1:27" ht="14.25" customHeight="1" x14ac:dyDescent="0.2">
      <c r="A18" s="6" t="s">
        <v>5</v>
      </c>
      <c r="B18" s="9">
        <v>24</v>
      </c>
      <c r="C18" s="8" t="s">
        <v>50</v>
      </c>
      <c r="D18" s="8">
        <v>7.8</v>
      </c>
      <c r="E18" s="9">
        <v>216</v>
      </c>
      <c r="F18" s="8">
        <v>-16.899999999999999</v>
      </c>
      <c r="G18" s="8">
        <v>6.4</v>
      </c>
      <c r="H18" s="41" t="s">
        <v>4</v>
      </c>
      <c r="I18" s="42"/>
      <c r="J18" s="42"/>
      <c r="K18" s="43"/>
      <c r="L18" s="44">
        <v>21</v>
      </c>
      <c r="M18" s="45"/>
      <c r="N18" s="46">
        <v>320</v>
      </c>
      <c r="O18" s="47"/>
      <c r="P18" s="39">
        <v>58.3</v>
      </c>
      <c r="Q18" s="48"/>
      <c r="R18" s="48"/>
      <c r="S18" s="40"/>
      <c r="T18" s="49">
        <v>93</v>
      </c>
      <c r="U18" s="50"/>
      <c r="V18" s="51"/>
      <c r="W18" s="46">
        <v>25.7</v>
      </c>
      <c r="X18" s="52"/>
      <c r="Y18" s="47"/>
      <c r="Z18" s="39">
        <v>31.4</v>
      </c>
      <c r="AA18" s="40"/>
    </row>
    <row r="19" spans="1:27" ht="12" customHeight="1" x14ac:dyDescent="0.2">
      <c r="A19" s="102" t="s">
        <v>23</v>
      </c>
      <c r="B19" s="102"/>
      <c r="C19" s="102"/>
      <c r="D19" s="102"/>
      <c r="E19" s="102"/>
      <c r="F19" s="102"/>
      <c r="G19" s="102"/>
      <c r="H19" s="41" t="s">
        <v>5</v>
      </c>
      <c r="I19" s="42"/>
      <c r="J19" s="42"/>
      <c r="K19" s="43"/>
      <c r="L19" s="44">
        <v>83</v>
      </c>
      <c r="M19" s="45"/>
      <c r="N19" s="46">
        <v>-22.4</v>
      </c>
      <c r="O19" s="47"/>
      <c r="P19" s="39">
        <v>23</v>
      </c>
      <c r="Q19" s="48"/>
      <c r="R19" s="48"/>
      <c r="S19" s="40"/>
      <c r="T19" s="49">
        <v>663</v>
      </c>
      <c r="U19" s="50"/>
      <c r="V19" s="51"/>
      <c r="W19" s="46">
        <v>9.1999999999999993</v>
      </c>
      <c r="X19" s="52"/>
      <c r="Y19" s="47"/>
      <c r="Z19" s="39">
        <v>16.8</v>
      </c>
      <c r="AA19" s="40"/>
    </row>
    <row r="20" spans="1:27" ht="14.25" customHeight="1" x14ac:dyDescent="0.2">
      <c r="A20" s="6" t="s">
        <v>3</v>
      </c>
      <c r="B20" s="7">
        <v>1</v>
      </c>
      <c r="C20" s="8">
        <v>100</v>
      </c>
      <c r="D20" s="8">
        <v>6.7</v>
      </c>
      <c r="E20" s="7">
        <v>7</v>
      </c>
      <c r="F20" s="8">
        <v>40</v>
      </c>
      <c r="G20" s="8">
        <v>4.5</v>
      </c>
      <c r="H20" s="81" t="s">
        <v>35</v>
      </c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3"/>
    </row>
    <row r="21" spans="1:27" ht="14.25" customHeight="1" x14ac:dyDescent="0.2">
      <c r="A21" s="6" t="s">
        <v>4</v>
      </c>
      <c r="B21" s="7">
        <v>0</v>
      </c>
      <c r="C21" s="8" t="s">
        <v>50</v>
      </c>
      <c r="D21" s="8">
        <v>0</v>
      </c>
      <c r="E21" s="7">
        <v>2</v>
      </c>
      <c r="F21" s="8">
        <v>100</v>
      </c>
      <c r="G21" s="8">
        <v>11.8</v>
      </c>
      <c r="H21" s="41" t="s">
        <v>3</v>
      </c>
      <c r="I21" s="42"/>
      <c r="J21" s="42"/>
      <c r="K21" s="43"/>
      <c r="L21" s="44">
        <v>2</v>
      </c>
      <c r="M21" s="45"/>
      <c r="N21" s="46">
        <v>-50</v>
      </c>
      <c r="O21" s="47"/>
      <c r="P21" s="39">
        <v>0.7</v>
      </c>
      <c r="Q21" s="48"/>
      <c r="R21" s="48"/>
      <c r="S21" s="40"/>
      <c r="T21" s="49">
        <v>46</v>
      </c>
      <c r="U21" s="50"/>
      <c r="V21" s="51"/>
      <c r="W21" s="46" t="s">
        <v>50</v>
      </c>
      <c r="X21" s="52"/>
      <c r="Y21" s="47"/>
      <c r="Z21" s="39">
        <v>1.5</v>
      </c>
      <c r="AA21" s="40"/>
    </row>
    <row r="22" spans="1:27" ht="14.25" customHeight="1" x14ac:dyDescent="0.2">
      <c r="A22" s="6" t="s">
        <v>5</v>
      </c>
      <c r="B22" s="7">
        <v>1</v>
      </c>
      <c r="C22" s="8">
        <v>100</v>
      </c>
      <c r="D22" s="8">
        <v>4.2</v>
      </c>
      <c r="E22" s="7">
        <v>8</v>
      </c>
      <c r="F22" s="8">
        <v>33.299999999999997</v>
      </c>
      <c r="G22" s="8">
        <v>3.7</v>
      </c>
      <c r="H22" s="41" t="s">
        <v>4</v>
      </c>
      <c r="I22" s="42"/>
      <c r="J22" s="42"/>
      <c r="K22" s="43"/>
      <c r="L22" s="44">
        <v>0</v>
      </c>
      <c r="M22" s="45"/>
      <c r="N22" s="46" t="s">
        <v>50</v>
      </c>
      <c r="O22" s="47"/>
      <c r="P22" s="39">
        <v>0</v>
      </c>
      <c r="Q22" s="48"/>
      <c r="R22" s="48"/>
      <c r="S22" s="40"/>
      <c r="T22" s="49">
        <v>4</v>
      </c>
      <c r="U22" s="50"/>
      <c r="V22" s="51"/>
      <c r="W22" s="46">
        <v>100</v>
      </c>
      <c r="X22" s="52"/>
      <c r="Y22" s="47"/>
      <c r="Z22" s="39">
        <v>1.4</v>
      </c>
      <c r="AA22" s="40"/>
    </row>
    <row r="23" spans="1:27" ht="12" customHeight="1" x14ac:dyDescent="0.2">
      <c r="A23" s="102" t="s">
        <v>18</v>
      </c>
      <c r="B23" s="102"/>
      <c r="C23" s="102"/>
      <c r="D23" s="102"/>
      <c r="E23" s="102"/>
      <c r="F23" s="102"/>
      <c r="G23" s="102"/>
      <c r="H23" s="41" t="s">
        <v>5</v>
      </c>
      <c r="I23" s="42"/>
      <c r="J23" s="42"/>
      <c r="K23" s="43"/>
      <c r="L23" s="44">
        <v>2</v>
      </c>
      <c r="M23" s="45"/>
      <c r="N23" s="46">
        <v>-50</v>
      </c>
      <c r="O23" s="47"/>
      <c r="P23" s="39">
        <v>0.6</v>
      </c>
      <c r="Q23" s="48"/>
      <c r="R23" s="48"/>
      <c r="S23" s="40"/>
      <c r="T23" s="49">
        <v>65</v>
      </c>
      <c r="U23" s="50"/>
      <c r="V23" s="51"/>
      <c r="W23" s="46">
        <v>-4.4000000000000004</v>
      </c>
      <c r="X23" s="52"/>
      <c r="Y23" s="47"/>
      <c r="Z23" s="39">
        <v>1.6</v>
      </c>
      <c r="AA23" s="40"/>
    </row>
    <row r="24" spans="1:27" ht="14.25" customHeight="1" x14ac:dyDescent="0.2">
      <c r="A24" s="6" t="s">
        <v>3</v>
      </c>
      <c r="B24" s="9">
        <v>6</v>
      </c>
      <c r="C24" s="8">
        <v>20</v>
      </c>
      <c r="D24" s="8">
        <v>40</v>
      </c>
      <c r="E24" s="9">
        <v>21</v>
      </c>
      <c r="F24" s="8">
        <v>-19.2</v>
      </c>
      <c r="G24" s="8">
        <v>13.4</v>
      </c>
      <c r="H24" s="81" t="s">
        <v>36</v>
      </c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3"/>
    </row>
    <row r="25" spans="1:27" ht="14.25" customHeight="1" x14ac:dyDescent="0.2">
      <c r="A25" s="6" t="s">
        <v>4</v>
      </c>
      <c r="B25" s="9">
        <v>9</v>
      </c>
      <c r="C25" s="8">
        <v>100</v>
      </c>
      <c r="D25" s="8">
        <v>90</v>
      </c>
      <c r="E25" s="9">
        <v>10</v>
      </c>
      <c r="F25" s="8">
        <v>66.7</v>
      </c>
      <c r="G25" s="8">
        <v>58.8</v>
      </c>
      <c r="H25" s="41" t="s">
        <v>3</v>
      </c>
      <c r="I25" s="42"/>
      <c r="J25" s="42"/>
      <c r="K25" s="43"/>
      <c r="L25" s="44">
        <v>37</v>
      </c>
      <c r="M25" s="45"/>
      <c r="N25" s="46">
        <v>-9.8000000000000007</v>
      </c>
      <c r="O25" s="47"/>
      <c r="P25" s="39">
        <v>12.8</v>
      </c>
      <c r="Q25" s="48"/>
      <c r="R25" s="48"/>
      <c r="S25" s="40"/>
      <c r="T25" s="49">
        <v>456</v>
      </c>
      <c r="U25" s="50"/>
      <c r="V25" s="51"/>
      <c r="W25" s="46">
        <v>-1.3</v>
      </c>
      <c r="X25" s="52"/>
      <c r="Y25" s="47"/>
      <c r="Z25" s="39">
        <v>14.7</v>
      </c>
      <c r="AA25" s="40"/>
    </row>
    <row r="26" spans="1:27" ht="14.25" customHeight="1" x14ac:dyDescent="0.2">
      <c r="A26" s="6" t="s">
        <v>5</v>
      </c>
      <c r="B26" s="9">
        <v>16</v>
      </c>
      <c r="C26" s="8">
        <v>33.299999999999997</v>
      </c>
      <c r="D26" s="8">
        <v>66.7</v>
      </c>
      <c r="E26" s="9">
        <v>41</v>
      </c>
      <c r="F26" s="8">
        <v>-2.4</v>
      </c>
      <c r="G26" s="8">
        <v>19</v>
      </c>
      <c r="H26" s="41" t="s">
        <v>4</v>
      </c>
      <c r="I26" s="42"/>
      <c r="J26" s="42"/>
      <c r="K26" s="43"/>
      <c r="L26" s="44">
        <v>1</v>
      </c>
      <c r="M26" s="45"/>
      <c r="N26" s="46">
        <v>100</v>
      </c>
      <c r="O26" s="47"/>
      <c r="P26" s="39">
        <v>2.8</v>
      </c>
      <c r="Q26" s="48"/>
      <c r="R26" s="48"/>
      <c r="S26" s="40"/>
      <c r="T26" s="49">
        <v>20</v>
      </c>
      <c r="U26" s="50"/>
      <c r="V26" s="51"/>
      <c r="W26" s="46">
        <v>53.8</v>
      </c>
      <c r="X26" s="52"/>
      <c r="Y26" s="47"/>
      <c r="Z26" s="39">
        <v>6.8</v>
      </c>
      <c r="AA26" s="40"/>
    </row>
    <row r="27" spans="1:27" ht="14.25" customHeight="1" x14ac:dyDescent="0.2">
      <c r="A27" s="128" t="s">
        <v>15</v>
      </c>
      <c r="B27" s="128"/>
      <c r="C27" s="128"/>
      <c r="D27" s="128"/>
      <c r="E27" s="128"/>
      <c r="F27" s="128"/>
      <c r="G27" s="128"/>
      <c r="H27" s="41" t="s">
        <v>5</v>
      </c>
      <c r="I27" s="42"/>
      <c r="J27" s="42"/>
      <c r="K27" s="43"/>
      <c r="L27" s="44">
        <v>47</v>
      </c>
      <c r="M27" s="45"/>
      <c r="N27" s="46">
        <v>-23</v>
      </c>
      <c r="O27" s="47"/>
      <c r="P27" s="39">
        <v>13</v>
      </c>
      <c r="Q27" s="48"/>
      <c r="R27" s="48"/>
      <c r="S27" s="40"/>
      <c r="T27" s="49">
        <v>671</v>
      </c>
      <c r="U27" s="50"/>
      <c r="V27" s="51"/>
      <c r="W27" s="46">
        <v>-1</v>
      </c>
      <c r="X27" s="52"/>
      <c r="Y27" s="47"/>
      <c r="Z27" s="39">
        <v>17</v>
      </c>
      <c r="AA27" s="40"/>
    </row>
    <row r="28" spans="1:27" ht="14.25" customHeight="1" x14ac:dyDescent="0.2">
      <c r="A28" s="6" t="s">
        <v>3</v>
      </c>
      <c r="B28" s="9">
        <v>12</v>
      </c>
      <c r="C28" s="8">
        <v>9.1</v>
      </c>
      <c r="D28" s="8">
        <v>4.2</v>
      </c>
      <c r="E28" s="9">
        <v>269</v>
      </c>
      <c r="F28" s="8">
        <v>11.6</v>
      </c>
      <c r="G28" s="8">
        <v>8.6999999999999993</v>
      </c>
      <c r="H28" s="81" t="s">
        <v>37</v>
      </c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3"/>
    </row>
    <row r="29" spans="1:27" ht="14.25" customHeight="1" x14ac:dyDescent="0.2">
      <c r="A29" s="6" t="s">
        <v>4</v>
      </c>
      <c r="B29" s="9">
        <v>3</v>
      </c>
      <c r="C29" s="8" t="s">
        <v>50</v>
      </c>
      <c r="D29" s="8">
        <v>8.3000000000000007</v>
      </c>
      <c r="E29" s="9">
        <v>97</v>
      </c>
      <c r="F29" s="8">
        <v>34.700000000000003</v>
      </c>
      <c r="G29" s="8">
        <v>32.799999999999997</v>
      </c>
      <c r="H29" s="135" t="s">
        <v>3</v>
      </c>
      <c r="I29" s="136"/>
      <c r="J29" s="136"/>
      <c r="K29" s="137"/>
      <c r="L29" s="123">
        <v>1</v>
      </c>
      <c r="M29" s="124"/>
      <c r="N29" s="125">
        <v>-66.7</v>
      </c>
      <c r="O29" s="126"/>
      <c r="P29" s="115">
        <v>0.3</v>
      </c>
      <c r="Q29" s="127"/>
      <c r="R29" s="127"/>
      <c r="S29" s="116"/>
      <c r="T29" s="117">
        <v>34</v>
      </c>
      <c r="U29" s="118"/>
      <c r="V29" s="119"/>
      <c r="W29" s="125">
        <v>-5.6</v>
      </c>
      <c r="X29" s="156"/>
      <c r="Y29" s="126"/>
      <c r="Z29" s="115">
        <v>1.1000000000000001</v>
      </c>
      <c r="AA29" s="116"/>
    </row>
    <row r="30" spans="1:27" ht="14.25" customHeight="1" x14ac:dyDescent="0.2">
      <c r="A30" s="6" t="s">
        <v>5</v>
      </c>
      <c r="B30" s="9">
        <v>12</v>
      </c>
      <c r="C30" s="8">
        <v>-25</v>
      </c>
      <c r="D30" s="8">
        <v>3.3</v>
      </c>
      <c r="E30" s="9">
        <v>358</v>
      </c>
      <c r="F30" s="8">
        <v>4.4000000000000004</v>
      </c>
      <c r="G30" s="8">
        <v>9.1</v>
      </c>
      <c r="H30" s="135" t="s">
        <v>4</v>
      </c>
      <c r="I30" s="136"/>
      <c r="J30" s="136"/>
      <c r="K30" s="137"/>
      <c r="L30" s="123">
        <v>0</v>
      </c>
      <c r="M30" s="124"/>
      <c r="N30" s="125">
        <v>-100</v>
      </c>
      <c r="O30" s="126"/>
      <c r="P30" s="115">
        <v>0</v>
      </c>
      <c r="Q30" s="127"/>
      <c r="R30" s="127"/>
      <c r="S30" s="116"/>
      <c r="T30" s="117">
        <v>6</v>
      </c>
      <c r="U30" s="118"/>
      <c r="V30" s="119"/>
      <c r="W30" s="125">
        <v>-33.299999999999997</v>
      </c>
      <c r="X30" s="156"/>
      <c r="Y30" s="126"/>
      <c r="Z30" s="115">
        <v>2</v>
      </c>
      <c r="AA30" s="116"/>
    </row>
    <row r="31" spans="1:27" ht="12" customHeight="1" x14ac:dyDescent="0.2">
      <c r="A31" s="129" t="s">
        <v>21</v>
      </c>
      <c r="B31" s="130"/>
      <c r="C31" s="130"/>
      <c r="D31" s="130"/>
      <c r="E31" s="130"/>
      <c r="F31" s="130"/>
      <c r="G31" s="131"/>
      <c r="H31" s="135" t="s">
        <v>5</v>
      </c>
      <c r="I31" s="136"/>
      <c r="J31" s="136"/>
      <c r="K31" s="137"/>
      <c r="L31" s="123">
        <v>1</v>
      </c>
      <c r="M31" s="124"/>
      <c r="N31" s="125">
        <v>-85.7</v>
      </c>
      <c r="O31" s="126"/>
      <c r="P31" s="115">
        <v>0.3</v>
      </c>
      <c r="Q31" s="127"/>
      <c r="R31" s="127"/>
      <c r="S31" s="116"/>
      <c r="T31" s="117">
        <v>55</v>
      </c>
      <c r="U31" s="118"/>
      <c r="V31" s="119"/>
      <c r="W31" s="125">
        <v>-17.899999999999999</v>
      </c>
      <c r="X31" s="156"/>
      <c r="Y31" s="126"/>
      <c r="Z31" s="115">
        <v>1.4</v>
      </c>
      <c r="AA31" s="116"/>
    </row>
    <row r="32" spans="1:27" ht="12" customHeight="1" x14ac:dyDescent="0.2">
      <c r="A32" s="132"/>
      <c r="B32" s="133"/>
      <c r="C32" s="133"/>
      <c r="D32" s="133"/>
      <c r="E32" s="133"/>
      <c r="F32" s="133"/>
      <c r="G32" s="134"/>
      <c r="H32" s="81" t="s">
        <v>38</v>
      </c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3"/>
    </row>
    <row r="33" spans="1:27" ht="14.25" customHeight="1" x14ac:dyDescent="0.2">
      <c r="A33" s="17" t="s">
        <v>3</v>
      </c>
      <c r="B33" s="10">
        <v>6</v>
      </c>
      <c r="C33" s="11">
        <v>-40</v>
      </c>
      <c r="D33" s="11">
        <v>2.1</v>
      </c>
      <c r="E33" s="10">
        <v>90</v>
      </c>
      <c r="F33" s="11">
        <v>-39.6</v>
      </c>
      <c r="G33" s="11">
        <v>2.9</v>
      </c>
      <c r="H33" s="41" t="s">
        <v>3</v>
      </c>
      <c r="I33" s="42"/>
      <c r="J33" s="42"/>
      <c r="K33" s="43"/>
      <c r="L33" s="44">
        <v>19</v>
      </c>
      <c r="M33" s="45"/>
      <c r="N33" s="46">
        <v>-24</v>
      </c>
      <c r="O33" s="47"/>
      <c r="P33" s="39">
        <v>6.6</v>
      </c>
      <c r="Q33" s="48"/>
      <c r="R33" s="48"/>
      <c r="S33" s="40"/>
      <c r="T33" s="49">
        <v>191</v>
      </c>
      <c r="U33" s="50"/>
      <c r="V33" s="51"/>
      <c r="W33" s="46">
        <v>-18</v>
      </c>
      <c r="X33" s="52"/>
      <c r="Y33" s="47"/>
      <c r="Z33" s="39">
        <v>6.2</v>
      </c>
      <c r="AA33" s="40"/>
    </row>
    <row r="34" spans="1:27" ht="14.25" customHeight="1" x14ac:dyDescent="0.2">
      <c r="A34" s="6" t="s">
        <v>4</v>
      </c>
      <c r="B34" s="9">
        <v>1</v>
      </c>
      <c r="C34" s="8">
        <v>100</v>
      </c>
      <c r="D34" s="8">
        <v>2.8</v>
      </c>
      <c r="E34" s="9">
        <v>3</v>
      </c>
      <c r="F34" s="8">
        <v>100</v>
      </c>
      <c r="G34" s="8">
        <v>1</v>
      </c>
      <c r="H34" s="41" t="s">
        <v>4</v>
      </c>
      <c r="I34" s="42"/>
      <c r="J34" s="42"/>
      <c r="K34" s="43"/>
      <c r="L34" s="44">
        <v>0</v>
      </c>
      <c r="M34" s="45"/>
      <c r="N34" s="46" t="s">
        <v>50</v>
      </c>
      <c r="O34" s="47"/>
      <c r="P34" s="39">
        <v>0</v>
      </c>
      <c r="Q34" s="48"/>
      <c r="R34" s="48"/>
      <c r="S34" s="40"/>
      <c r="T34" s="49">
        <v>3</v>
      </c>
      <c r="U34" s="50"/>
      <c r="V34" s="51"/>
      <c r="W34" s="46" t="s">
        <v>50</v>
      </c>
      <c r="X34" s="52"/>
      <c r="Y34" s="47"/>
      <c r="Z34" s="39">
        <v>1</v>
      </c>
      <c r="AA34" s="40"/>
    </row>
    <row r="35" spans="1:27" ht="14.25" customHeight="1" x14ac:dyDescent="0.2">
      <c r="A35" s="6" t="s">
        <v>5</v>
      </c>
      <c r="B35" s="9">
        <v>7</v>
      </c>
      <c r="C35" s="8">
        <v>-46.2</v>
      </c>
      <c r="D35" s="8">
        <v>1.9</v>
      </c>
      <c r="E35" s="9">
        <v>123</v>
      </c>
      <c r="F35" s="8">
        <v>-43.3</v>
      </c>
      <c r="G35" s="8">
        <v>3.1</v>
      </c>
      <c r="H35" s="41" t="s">
        <v>5</v>
      </c>
      <c r="I35" s="42"/>
      <c r="J35" s="42"/>
      <c r="K35" s="43"/>
      <c r="L35" s="44">
        <v>25</v>
      </c>
      <c r="M35" s="45"/>
      <c r="N35" s="46">
        <v>-35.9</v>
      </c>
      <c r="O35" s="47"/>
      <c r="P35" s="39">
        <v>6.9</v>
      </c>
      <c r="Q35" s="48"/>
      <c r="R35" s="48"/>
      <c r="S35" s="40"/>
      <c r="T35" s="49">
        <v>274</v>
      </c>
      <c r="U35" s="50"/>
      <c r="V35" s="51"/>
      <c r="W35" s="46">
        <v>-22.2</v>
      </c>
      <c r="X35" s="52"/>
      <c r="Y35" s="47"/>
      <c r="Z35" s="39">
        <v>6.9</v>
      </c>
      <c r="AA35" s="40"/>
    </row>
    <row r="36" spans="1:27" ht="14.25" customHeight="1" x14ac:dyDescent="0.2">
      <c r="A36" s="120" t="s">
        <v>49</v>
      </c>
      <c r="B36" s="121"/>
      <c r="C36" s="121"/>
      <c r="D36" s="121"/>
      <c r="E36" s="121"/>
      <c r="F36" s="121"/>
      <c r="G36" s="122"/>
      <c r="H36" s="81" t="s">
        <v>39</v>
      </c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3"/>
    </row>
    <row r="37" spans="1:27" ht="14.25" customHeight="1" x14ac:dyDescent="0.2">
      <c r="A37" s="18" t="s">
        <v>3</v>
      </c>
      <c r="B37" s="12">
        <v>131</v>
      </c>
      <c r="C37" s="13">
        <v>-22.5</v>
      </c>
      <c r="D37" s="13">
        <v>45.3</v>
      </c>
      <c r="E37" s="12">
        <v>1112</v>
      </c>
      <c r="F37" s="13">
        <v>-5.4</v>
      </c>
      <c r="G37" s="13">
        <v>35.799999999999997</v>
      </c>
      <c r="H37" s="41" t="s">
        <v>3</v>
      </c>
      <c r="I37" s="42"/>
      <c r="J37" s="42"/>
      <c r="K37" s="43"/>
      <c r="L37" s="44">
        <v>45</v>
      </c>
      <c r="M37" s="45"/>
      <c r="N37" s="46">
        <v>-30.8</v>
      </c>
      <c r="O37" s="47"/>
      <c r="P37" s="39">
        <v>15.6</v>
      </c>
      <c r="Q37" s="48"/>
      <c r="R37" s="48"/>
      <c r="S37" s="40"/>
      <c r="T37" s="49">
        <v>370</v>
      </c>
      <c r="U37" s="50"/>
      <c r="V37" s="51"/>
      <c r="W37" s="46">
        <v>-6.1</v>
      </c>
      <c r="X37" s="52"/>
      <c r="Y37" s="47"/>
      <c r="Z37" s="39">
        <v>11.9</v>
      </c>
      <c r="AA37" s="40"/>
    </row>
    <row r="38" spans="1:27" ht="14.25" customHeight="1" x14ac:dyDescent="0.2">
      <c r="A38" s="18" t="s">
        <v>4</v>
      </c>
      <c r="B38" s="12">
        <v>7</v>
      </c>
      <c r="C38" s="13" t="s">
        <v>50</v>
      </c>
      <c r="D38" s="13">
        <v>19.399999999999999</v>
      </c>
      <c r="E38" s="12">
        <v>80</v>
      </c>
      <c r="F38" s="13">
        <v>1.3</v>
      </c>
      <c r="G38" s="13">
        <v>27</v>
      </c>
      <c r="H38" s="41" t="s">
        <v>4</v>
      </c>
      <c r="I38" s="42"/>
      <c r="J38" s="42"/>
      <c r="K38" s="43"/>
      <c r="L38" s="44">
        <v>1</v>
      </c>
      <c r="M38" s="45"/>
      <c r="N38" s="46">
        <v>100</v>
      </c>
      <c r="O38" s="47"/>
      <c r="P38" s="39">
        <v>2.8</v>
      </c>
      <c r="Q38" s="48"/>
      <c r="R38" s="48"/>
      <c r="S38" s="40"/>
      <c r="T38" s="49">
        <v>13</v>
      </c>
      <c r="U38" s="50"/>
      <c r="V38" s="51"/>
      <c r="W38" s="46">
        <v>8.3000000000000007</v>
      </c>
      <c r="X38" s="52"/>
      <c r="Y38" s="47"/>
      <c r="Z38" s="39">
        <v>4.4000000000000004</v>
      </c>
      <c r="AA38" s="40"/>
    </row>
    <row r="39" spans="1:27" ht="14.25" customHeight="1" x14ac:dyDescent="0.2">
      <c r="A39" s="18" t="s">
        <v>5</v>
      </c>
      <c r="B39" s="12">
        <v>128</v>
      </c>
      <c r="C39" s="13">
        <v>-26.4</v>
      </c>
      <c r="D39" s="13">
        <v>35.5</v>
      </c>
      <c r="E39" s="12">
        <v>1071</v>
      </c>
      <c r="F39" s="13">
        <v>-6.6</v>
      </c>
      <c r="G39" s="13">
        <v>27.2</v>
      </c>
      <c r="H39" s="41" t="s">
        <v>5</v>
      </c>
      <c r="I39" s="42"/>
      <c r="J39" s="42"/>
      <c r="K39" s="43"/>
      <c r="L39" s="44">
        <v>48</v>
      </c>
      <c r="M39" s="45"/>
      <c r="N39" s="46">
        <v>-33.299999999999997</v>
      </c>
      <c r="O39" s="47"/>
      <c r="P39" s="39">
        <v>13.3</v>
      </c>
      <c r="Q39" s="48"/>
      <c r="R39" s="48"/>
      <c r="S39" s="40"/>
      <c r="T39" s="49">
        <v>381</v>
      </c>
      <c r="U39" s="50"/>
      <c r="V39" s="51"/>
      <c r="W39" s="46">
        <v>-6.6</v>
      </c>
      <c r="X39" s="52"/>
      <c r="Y39" s="47"/>
      <c r="Z39" s="39">
        <v>9.6999999999999993</v>
      </c>
      <c r="AA39" s="40"/>
    </row>
    <row r="40" spans="1:27" ht="12" customHeight="1" x14ac:dyDescent="0.2">
      <c r="A40" s="165" t="s">
        <v>24</v>
      </c>
      <c r="B40" s="166"/>
      <c r="C40" s="166"/>
      <c r="D40" s="166"/>
      <c r="E40" s="166"/>
      <c r="F40" s="166"/>
      <c r="G40" s="167"/>
      <c r="H40" s="81" t="s">
        <v>40</v>
      </c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3"/>
    </row>
    <row r="41" spans="1:27" ht="14.25" customHeight="1" x14ac:dyDescent="0.2">
      <c r="A41" s="18" t="s">
        <v>3</v>
      </c>
      <c r="B41" s="12">
        <v>50</v>
      </c>
      <c r="C41" s="13">
        <v>-35.1</v>
      </c>
      <c r="D41" s="13">
        <v>17.3</v>
      </c>
      <c r="E41" s="12">
        <v>427</v>
      </c>
      <c r="F41" s="13">
        <v>-9.1</v>
      </c>
      <c r="G41" s="13">
        <v>13.8</v>
      </c>
      <c r="H41" s="41" t="s">
        <v>3</v>
      </c>
      <c r="I41" s="42"/>
      <c r="J41" s="42"/>
      <c r="K41" s="43"/>
      <c r="L41" s="44">
        <v>30</v>
      </c>
      <c r="M41" s="45"/>
      <c r="N41" s="46">
        <v>-33.299999999999997</v>
      </c>
      <c r="O41" s="47"/>
      <c r="P41" s="39">
        <v>10.4</v>
      </c>
      <c r="Q41" s="48"/>
      <c r="R41" s="48"/>
      <c r="S41" s="40"/>
      <c r="T41" s="49">
        <v>247</v>
      </c>
      <c r="U41" s="50"/>
      <c r="V41" s="51"/>
      <c r="W41" s="46">
        <v>-17.100000000000001</v>
      </c>
      <c r="X41" s="52"/>
      <c r="Y41" s="47"/>
      <c r="Z41" s="39">
        <v>8</v>
      </c>
      <c r="AA41" s="40"/>
    </row>
    <row r="42" spans="1:27" ht="14.25" customHeight="1" x14ac:dyDescent="0.2">
      <c r="A42" s="18" t="s">
        <v>4</v>
      </c>
      <c r="B42" s="12">
        <v>1</v>
      </c>
      <c r="C42" s="13">
        <v>100</v>
      </c>
      <c r="D42" s="13">
        <v>2.8</v>
      </c>
      <c r="E42" s="12">
        <v>14</v>
      </c>
      <c r="F42" s="13">
        <v>16.7</v>
      </c>
      <c r="G42" s="13">
        <v>4.7</v>
      </c>
      <c r="H42" s="41" t="s">
        <v>4</v>
      </c>
      <c r="I42" s="42"/>
      <c r="J42" s="42"/>
      <c r="K42" s="43"/>
      <c r="L42" s="44">
        <v>5</v>
      </c>
      <c r="M42" s="45"/>
      <c r="N42" s="46">
        <v>100</v>
      </c>
      <c r="O42" s="47"/>
      <c r="P42" s="39">
        <v>13.9</v>
      </c>
      <c r="Q42" s="48"/>
      <c r="R42" s="48"/>
      <c r="S42" s="40"/>
      <c r="T42" s="49">
        <v>28</v>
      </c>
      <c r="U42" s="50"/>
      <c r="V42" s="51"/>
      <c r="W42" s="46">
        <v>-20</v>
      </c>
      <c r="X42" s="52"/>
      <c r="Y42" s="47"/>
      <c r="Z42" s="39">
        <v>9.5</v>
      </c>
      <c r="AA42" s="40"/>
    </row>
    <row r="43" spans="1:27" ht="14.25" customHeight="1" x14ac:dyDescent="0.2">
      <c r="A43" s="18" t="s">
        <v>5</v>
      </c>
      <c r="B43" s="12">
        <v>53</v>
      </c>
      <c r="C43" s="13">
        <v>-36.9</v>
      </c>
      <c r="D43" s="13">
        <v>14.7</v>
      </c>
      <c r="E43" s="12">
        <v>433</v>
      </c>
      <c r="F43" s="13">
        <v>-10.9</v>
      </c>
      <c r="G43" s="13">
        <v>11</v>
      </c>
      <c r="H43" s="41" t="s">
        <v>5</v>
      </c>
      <c r="I43" s="42"/>
      <c r="J43" s="42"/>
      <c r="K43" s="43"/>
      <c r="L43" s="44">
        <v>34</v>
      </c>
      <c r="M43" s="45"/>
      <c r="N43" s="46">
        <v>-38.200000000000003</v>
      </c>
      <c r="O43" s="47"/>
      <c r="P43" s="39">
        <v>9.4</v>
      </c>
      <c r="Q43" s="48"/>
      <c r="R43" s="48"/>
      <c r="S43" s="40"/>
      <c r="T43" s="49">
        <v>301</v>
      </c>
      <c r="U43" s="50"/>
      <c r="V43" s="51"/>
      <c r="W43" s="46">
        <v>-20.399999999999999</v>
      </c>
      <c r="X43" s="52"/>
      <c r="Y43" s="47"/>
      <c r="Z43" s="39">
        <v>7.6</v>
      </c>
      <c r="AA43" s="40"/>
    </row>
    <row r="44" spans="1:27" ht="12" customHeight="1" x14ac:dyDescent="0.2">
      <c r="A44" s="162" t="s">
        <v>25</v>
      </c>
      <c r="B44" s="163"/>
      <c r="C44" s="163"/>
      <c r="D44" s="163"/>
      <c r="E44" s="163"/>
      <c r="F44" s="163"/>
      <c r="G44" s="164"/>
      <c r="H44" s="29" t="s">
        <v>41</v>
      </c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1"/>
    </row>
    <row r="45" spans="1:27" ht="14.25" customHeight="1" x14ac:dyDescent="0.2">
      <c r="A45" s="18" t="s">
        <v>3</v>
      </c>
      <c r="B45" s="12">
        <v>39</v>
      </c>
      <c r="C45" s="13">
        <v>-38.1</v>
      </c>
      <c r="D45" s="13">
        <v>78</v>
      </c>
      <c r="E45" s="12">
        <v>343</v>
      </c>
      <c r="F45" s="13">
        <v>-7.8</v>
      </c>
      <c r="G45" s="13">
        <v>80.3</v>
      </c>
      <c r="H45" s="41" t="s">
        <v>3</v>
      </c>
      <c r="I45" s="42"/>
      <c r="J45" s="42"/>
      <c r="K45" s="43"/>
      <c r="L45" s="44">
        <v>112</v>
      </c>
      <c r="M45" s="45"/>
      <c r="N45" s="46">
        <v>-51.3</v>
      </c>
      <c r="O45" s="47"/>
      <c r="P45" s="39">
        <v>38.799999999999997</v>
      </c>
      <c r="Q45" s="48"/>
      <c r="R45" s="48"/>
      <c r="S45" s="40"/>
      <c r="T45" s="44">
        <v>1296</v>
      </c>
      <c r="U45" s="157"/>
      <c r="V45" s="45"/>
      <c r="W45" s="46">
        <v>-7.8</v>
      </c>
      <c r="X45" s="52"/>
      <c r="Y45" s="47"/>
      <c r="Z45" s="39">
        <v>41.8</v>
      </c>
      <c r="AA45" s="40"/>
    </row>
    <row r="46" spans="1:27" ht="14.25" customHeight="1" x14ac:dyDescent="0.2">
      <c r="A46" s="18" t="s">
        <v>4</v>
      </c>
      <c r="B46" s="12">
        <v>1</v>
      </c>
      <c r="C46" s="13">
        <v>100</v>
      </c>
      <c r="D46" s="13">
        <v>100</v>
      </c>
      <c r="E46" s="12">
        <v>13</v>
      </c>
      <c r="F46" s="13">
        <v>30</v>
      </c>
      <c r="G46" s="13">
        <v>92.9</v>
      </c>
      <c r="H46" s="41" t="s">
        <v>4</v>
      </c>
      <c r="I46" s="42"/>
      <c r="J46" s="42"/>
      <c r="K46" s="43"/>
      <c r="L46" s="44">
        <v>5</v>
      </c>
      <c r="M46" s="45"/>
      <c r="N46" s="46" t="s">
        <v>50</v>
      </c>
      <c r="O46" s="47"/>
      <c r="P46" s="39">
        <v>13.9</v>
      </c>
      <c r="Q46" s="48"/>
      <c r="R46" s="48"/>
      <c r="S46" s="40"/>
      <c r="T46" s="44">
        <v>72</v>
      </c>
      <c r="U46" s="157"/>
      <c r="V46" s="45"/>
      <c r="W46" s="46">
        <v>-11.1</v>
      </c>
      <c r="X46" s="52"/>
      <c r="Y46" s="47"/>
      <c r="Z46" s="39">
        <v>24.3</v>
      </c>
      <c r="AA46" s="40"/>
    </row>
    <row r="47" spans="1:27" ht="14.25" customHeight="1" x14ac:dyDescent="0.2">
      <c r="A47" s="19" t="s">
        <v>5</v>
      </c>
      <c r="B47" s="12">
        <v>41</v>
      </c>
      <c r="C47" s="13">
        <v>-41.4</v>
      </c>
      <c r="D47" s="13">
        <v>77.400000000000006</v>
      </c>
      <c r="E47" s="12">
        <v>346</v>
      </c>
      <c r="F47" s="13">
        <v>-10.4</v>
      </c>
      <c r="G47" s="13">
        <v>79.900000000000006</v>
      </c>
      <c r="H47" s="54" t="s">
        <v>5</v>
      </c>
      <c r="I47" s="55"/>
      <c r="J47" s="55"/>
      <c r="K47" s="56"/>
      <c r="L47" s="57">
        <v>124</v>
      </c>
      <c r="M47" s="58"/>
      <c r="N47" s="192">
        <v>-56.6</v>
      </c>
      <c r="O47" s="194"/>
      <c r="P47" s="158">
        <v>34.299999999999997</v>
      </c>
      <c r="Q47" s="184"/>
      <c r="R47" s="184"/>
      <c r="S47" s="159"/>
      <c r="T47" s="57">
        <v>1556</v>
      </c>
      <c r="U47" s="185"/>
      <c r="V47" s="58"/>
      <c r="W47" s="192">
        <v>-10.6</v>
      </c>
      <c r="X47" s="193"/>
      <c r="Y47" s="194"/>
      <c r="Z47" s="158">
        <v>39.5</v>
      </c>
      <c r="AA47" s="159"/>
    </row>
    <row r="48" spans="1:27" ht="12" customHeight="1" x14ac:dyDescent="0.2">
      <c r="A48" s="165" t="s">
        <v>26</v>
      </c>
      <c r="B48" s="166"/>
      <c r="C48" s="166"/>
      <c r="D48" s="166"/>
      <c r="E48" s="166"/>
      <c r="F48" s="166"/>
      <c r="G48" s="167"/>
      <c r="H48" s="189" t="s">
        <v>42</v>
      </c>
      <c r="I48" s="190"/>
      <c r="J48" s="190"/>
      <c r="K48" s="190"/>
      <c r="L48" s="190"/>
      <c r="M48" s="190"/>
      <c r="N48" s="190"/>
      <c r="O48" s="190"/>
      <c r="P48" s="190"/>
      <c r="Q48" s="190"/>
      <c r="R48" s="190"/>
      <c r="S48" s="190"/>
      <c r="T48" s="190"/>
      <c r="U48" s="190"/>
      <c r="V48" s="190"/>
      <c r="W48" s="190"/>
      <c r="X48" s="190"/>
      <c r="Y48" s="190"/>
      <c r="Z48" s="190"/>
      <c r="AA48" s="191"/>
    </row>
    <row r="49" spans="1:27" ht="14.25" customHeight="1" x14ac:dyDescent="0.2">
      <c r="A49" s="18" t="s">
        <v>3</v>
      </c>
      <c r="B49" s="12">
        <v>1</v>
      </c>
      <c r="C49" s="13">
        <v>-98.9</v>
      </c>
      <c r="D49" s="13">
        <v>0.3</v>
      </c>
      <c r="E49" s="12">
        <v>549</v>
      </c>
      <c r="F49" s="13">
        <v>-22.1</v>
      </c>
      <c r="G49" s="13">
        <v>17.7</v>
      </c>
      <c r="H49" s="195" t="s">
        <v>53</v>
      </c>
      <c r="I49" s="196"/>
      <c r="J49" s="196"/>
      <c r="K49" s="196"/>
      <c r="L49" s="196"/>
      <c r="M49" s="196"/>
      <c r="N49" s="196"/>
      <c r="O49" s="196"/>
      <c r="P49" s="196"/>
      <c r="Q49" s="196"/>
      <c r="R49" s="196"/>
      <c r="S49" s="197"/>
      <c r="T49" s="195" t="s">
        <v>54</v>
      </c>
      <c r="U49" s="196"/>
      <c r="V49" s="196"/>
      <c r="W49" s="196"/>
      <c r="X49" s="196"/>
      <c r="Y49" s="196"/>
      <c r="Z49" s="196"/>
      <c r="AA49" s="197"/>
    </row>
    <row r="50" spans="1:27" ht="14.25" customHeight="1" x14ac:dyDescent="0.2">
      <c r="A50" s="18" t="s">
        <v>4</v>
      </c>
      <c r="B50" s="12">
        <v>0</v>
      </c>
      <c r="C50" s="13" t="s">
        <v>50</v>
      </c>
      <c r="D50" s="13">
        <v>0</v>
      </c>
      <c r="E50" s="12">
        <v>50</v>
      </c>
      <c r="F50" s="13">
        <v>-25.4</v>
      </c>
      <c r="G50" s="13">
        <v>16.899999999999999</v>
      </c>
      <c r="H50" s="198"/>
      <c r="I50" s="199"/>
      <c r="J50" s="199"/>
      <c r="K50" s="200"/>
      <c r="L50" s="204" t="s">
        <v>8</v>
      </c>
      <c r="M50" s="205"/>
      <c r="N50" s="204" t="s">
        <v>20</v>
      </c>
      <c r="O50" s="205"/>
      <c r="P50" s="204" t="s">
        <v>14</v>
      </c>
      <c r="Q50" s="205"/>
      <c r="R50" s="204" t="s">
        <v>6</v>
      </c>
      <c r="S50" s="205"/>
      <c r="T50" s="204" t="s">
        <v>8</v>
      </c>
      <c r="U50" s="205"/>
      <c r="V50" s="204" t="s">
        <v>1</v>
      </c>
      <c r="W50" s="205"/>
      <c r="X50" s="204" t="s">
        <v>14</v>
      </c>
      <c r="Y50" s="205"/>
      <c r="Z50" s="204" t="s">
        <v>6</v>
      </c>
      <c r="AA50" s="205"/>
    </row>
    <row r="51" spans="1:27" ht="14.25" customHeight="1" x14ac:dyDescent="0.2">
      <c r="A51" s="18" t="s">
        <v>5</v>
      </c>
      <c r="B51" s="12">
        <v>1</v>
      </c>
      <c r="C51" s="13">
        <v>-98.9</v>
      </c>
      <c r="D51" s="13">
        <v>0.3</v>
      </c>
      <c r="E51" s="12">
        <v>517</v>
      </c>
      <c r="F51" s="13">
        <v>-21.8</v>
      </c>
      <c r="G51" s="13">
        <v>13.1</v>
      </c>
      <c r="H51" s="201"/>
      <c r="I51" s="202"/>
      <c r="J51" s="202"/>
      <c r="K51" s="203"/>
      <c r="L51" s="206"/>
      <c r="M51" s="207"/>
      <c r="N51" s="206"/>
      <c r="O51" s="207"/>
      <c r="P51" s="206"/>
      <c r="Q51" s="207"/>
      <c r="R51" s="206"/>
      <c r="S51" s="207"/>
      <c r="T51" s="206"/>
      <c r="U51" s="207"/>
      <c r="V51" s="206"/>
      <c r="W51" s="207"/>
      <c r="X51" s="206"/>
      <c r="Y51" s="207"/>
      <c r="Z51" s="206"/>
      <c r="AA51" s="207"/>
    </row>
    <row r="52" spans="1:27" ht="12" customHeight="1" x14ac:dyDescent="0.2">
      <c r="A52" s="168" t="s">
        <v>27</v>
      </c>
      <c r="B52" s="169"/>
      <c r="C52" s="169"/>
      <c r="D52" s="169"/>
      <c r="E52" s="169"/>
      <c r="F52" s="169"/>
      <c r="G52" s="170"/>
      <c r="H52" s="161" t="s">
        <v>43</v>
      </c>
      <c r="I52" s="161"/>
      <c r="J52" s="161"/>
      <c r="K52" s="161"/>
      <c r="L52" s="161"/>
      <c r="M52" s="161"/>
      <c r="N52" s="161"/>
      <c r="O52" s="161"/>
      <c r="P52" s="161"/>
      <c r="Q52" s="161"/>
      <c r="R52" s="161"/>
      <c r="S52" s="161"/>
      <c r="T52" s="161"/>
      <c r="U52" s="161"/>
      <c r="V52" s="161"/>
      <c r="W52" s="161"/>
      <c r="X52" s="161"/>
      <c r="Y52" s="161"/>
      <c r="Z52" s="161"/>
      <c r="AA52" s="161"/>
    </row>
    <row r="53" spans="1:27" ht="14.25" customHeight="1" x14ac:dyDescent="0.2">
      <c r="A53" s="20" t="s">
        <v>3</v>
      </c>
      <c r="B53" s="14">
        <v>39</v>
      </c>
      <c r="C53" s="15">
        <v>14.7</v>
      </c>
      <c r="D53" s="15">
        <v>13.5</v>
      </c>
      <c r="E53" s="14">
        <v>400</v>
      </c>
      <c r="F53" s="15">
        <v>-2.9</v>
      </c>
      <c r="G53" s="15">
        <v>12.9</v>
      </c>
      <c r="H53" s="53" t="s">
        <v>3</v>
      </c>
      <c r="I53" s="53"/>
      <c r="J53" s="53"/>
      <c r="K53" s="53"/>
      <c r="L53" s="21">
        <v>71</v>
      </c>
      <c r="M53" s="21"/>
      <c r="N53" s="24">
        <v>-13.4</v>
      </c>
      <c r="O53" s="24"/>
      <c r="P53" s="24">
        <v>24.6</v>
      </c>
      <c r="Q53" s="24"/>
      <c r="R53" s="90">
        <f>IF(L54+L55=0,0,100*L54/(L54+L55))</f>
        <v>20.14388489208633</v>
      </c>
      <c r="S53" s="90"/>
      <c r="T53" s="25">
        <v>909</v>
      </c>
      <c r="U53" s="26"/>
      <c r="V53" s="27">
        <v>9</v>
      </c>
      <c r="W53" s="28"/>
      <c r="X53" s="24">
        <v>29.3</v>
      </c>
      <c r="Y53" s="24"/>
      <c r="Z53" s="90">
        <f>IF(T54+T55=0,0,100*T54/(T54+T55))</f>
        <v>14.031746031746032</v>
      </c>
      <c r="AA53" s="90"/>
    </row>
    <row r="54" spans="1:27" ht="14.25" customHeight="1" x14ac:dyDescent="0.2">
      <c r="A54" s="20" t="s">
        <v>4</v>
      </c>
      <c r="B54" s="14">
        <v>2</v>
      </c>
      <c r="C54" s="15">
        <v>100</v>
      </c>
      <c r="D54" s="15">
        <v>5.6</v>
      </c>
      <c r="E54" s="14">
        <v>10</v>
      </c>
      <c r="F54" s="15">
        <v>-23.1</v>
      </c>
      <c r="G54" s="15">
        <v>3.4</v>
      </c>
      <c r="H54" s="53" t="s">
        <v>4</v>
      </c>
      <c r="I54" s="53"/>
      <c r="J54" s="53"/>
      <c r="K54" s="53"/>
      <c r="L54" s="21">
        <v>28</v>
      </c>
      <c r="M54" s="21"/>
      <c r="N54" s="24">
        <v>211.1</v>
      </c>
      <c r="O54" s="24"/>
      <c r="P54" s="24">
        <v>77.8</v>
      </c>
      <c r="Q54" s="24"/>
      <c r="R54" s="90"/>
      <c r="S54" s="90"/>
      <c r="T54" s="25">
        <v>221</v>
      </c>
      <c r="U54" s="26"/>
      <c r="V54" s="27">
        <v>26.3</v>
      </c>
      <c r="W54" s="28"/>
      <c r="X54" s="24">
        <v>74.7</v>
      </c>
      <c r="Y54" s="24"/>
      <c r="Z54" s="90"/>
      <c r="AA54" s="90"/>
    </row>
    <row r="55" spans="1:27" ht="14.25" customHeight="1" x14ac:dyDescent="0.2">
      <c r="A55" s="20" t="s">
        <v>5</v>
      </c>
      <c r="B55" s="14">
        <v>42</v>
      </c>
      <c r="C55" s="15">
        <v>5</v>
      </c>
      <c r="D55" s="15">
        <v>11.6</v>
      </c>
      <c r="E55" s="14">
        <v>427</v>
      </c>
      <c r="F55" s="15">
        <v>-3.2</v>
      </c>
      <c r="G55" s="15">
        <v>10.8</v>
      </c>
      <c r="H55" s="53" t="s">
        <v>5</v>
      </c>
      <c r="I55" s="53"/>
      <c r="J55" s="53"/>
      <c r="K55" s="53"/>
      <c r="L55" s="21">
        <v>111</v>
      </c>
      <c r="M55" s="21"/>
      <c r="N55" s="24">
        <v>-17.8</v>
      </c>
      <c r="O55" s="24"/>
      <c r="P55" s="24">
        <v>30.7</v>
      </c>
      <c r="Q55" s="24"/>
      <c r="R55" s="90"/>
      <c r="S55" s="90"/>
      <c r="T55" s="25">
        <v>1354</v>
      </c>
      <c r="U55" s="26"/>
      <c r="V55" s="27">
        <v>9.1</v>
      </c>
      <c r="W55" s="28"/>
      <c r="X55" s="24">
        <v>34.299999999999997</v>
      </c>
      <c r="Y55" s="24"/>
      <c r="Z55" s="90"/>
      <c r="AA55" s="90"/>
    </row>
    <row r="56" spans="1:27" ht="12" customHeight="1" x14ac:dyDescent="0.2">
      <c r="A56" s="186" t="s">
        <v>28</v>
      </c>
      <c r="B56" s="187"/>
      <c r="C56" s="187"/>
      <c r="D56" s="187"/>
      <c r="E56" s="187"/>
      <c r="F56" s="187"/>
      <c r="G56" s="188"/>
      <c r="H56" s="208" t="s">
        <v>44</v>
      </c>
      <c r="I56" s="208"/>
      <c r="J56" s="208"/>
      <c r="K56" s="208"/>
      <c r="L56" s="208"/>
      <c r="M56" s="208"/>
      <c r="N56" s="208"/>
      <c r="O56" s="208"/>
      <c r="P56" s="208"/>
      <c r="Q56" s="208"/>
      <c r="R56" s="208"/>
      <c r="S56" s="208"/>
      <c r="T56" s="208"/>
      <c r="U56" s="208"/>
      <c r="V56" s="208"/>
      <c r="W56" s="208"/>
      <c r="X56" s="208"/>
      <c r="Y56" s="208"/>
      <c r="Z56" s="208"/>
      <c r="AA56" s="208"/>
    </row>
    <row r="57" spans="1:27" ht="14.25" customHeight="1" x14ac:dyDescent="0.2">
      <c r="A57" s="20" t="s">
        <v>3</v>
      </c>
      <c r="B57" s="14">
        <v>24</v>
      </c>
      <c r="C57" s="15">
        <v>20</v>
      </c>
      <c r="D57" s="15">
        <v>61.5</v>
      </c>
      <c r="E57" s="14">
        <v>172</v>
      </c>
      <c r="F57" s="15">
        <v>-8.5</v>
      </c>
      <c r="G57" s="15">
        <v>43</v>
      </c>
      <c r="H57" s="53" t="s">
        <v>3</v>
      </c>
      <c r="I57" s="53"/>
      <c r="J57" s="53"/>
      <c r="K57" s="53"/>
      <c r="L57" s="21">
        <v>21</v>
      </c>
      <c r="M57" s="21"/>
      <c r="N57" s="24">
        <v>-34.4</v>
      </c>
      <c r="O57" s="24"/>
      <c r="P57" s="24">
        <v>7.3</v>
      </c>
      <c r="Q57" s="24"/>
      <c r="R57" s="90">
        <f>IF(L58+L59=0,0,100*L58/(L58+L59))</f>
        <v>27.083333333333332</v>
      </c>
      <c r="S57" s="90"/>
      <c r="T57" s="25">
        <v>237</v>
      </c>
      <c r="U57" s="26"/>
      <c r="V57" s="27">
        <v>-2.5</v>
      </c>
      <c r="W57" s="28"/>
      <c r="X57" s="24">
        <v>7.6</v>
      </c>
      <c r="Y57" s="24"/>
      <c r="Z57" s="90">
        <f>IF(T58+T59=0,0,100*T58/(T58+T59))</f>
        <v>15.2</v>
      </c>
      <c r="AA57" s="90"/>
    </row>
    <row r="58" spans="1:27" ht="14.25" customHeight="1" x14ac:dyDescent="0.2">
      <c r="A58" s="20" t="s">
        <v>4</v>
      </c>
      <c r="B58" s="14">
        <v>0</v>
      </c>
      <c r="C58" s="15" t="s">
        <v>50</v>
      </c>
      <c r="D58" s="15">
        <v>0</v>
      </c>
      <c r="E58" s="14">
        <v>2</v>
      </c>
      <c r="F58" s="15">
        <v>-33.299999999999997</v>
      </c>
      <c r="G58" s="15">
        <v>20</v>
      </c>
      <c r="H58" s="53" t="s">
        <v>4</v>
      </c>
      <c r="I58" s="53"/>
      <c r="J58" s="53"/>
      <c r="K58" s="53"/>
      <c r="L58" s="21">
        <v>13</v>
      </c>
      <c r="M58" s="21"/>
      <c r="N58" s="24">
        <v>333.3</v>
      </c>
      <c r="O58" s="24"/>
      <c r="P58" s="24">
        <v>36.1</v>
      </c>
      <c r="Q58" s="24"/>
      <c r="R58" s="90"/>
      <c r="S58" s="90"/>
      <c r="T58" s="25">
        <v>76</v>
      </c>
      <c r="U58" s="26"/>
      <c r="V58" s="27">
        <v>2.7</v>
      </c>
      <c r="W58" s="28"/>
      <c r="X58" s="24">
        <v>25.7</v>
      </c>
      <c r="Y58" s="24"/>
      <c r="Z58" s="90"/>
      <c r="AA58" s="90"/>
    </row>
    <row r="59" spans="1:27" ht="14.25" customHeight="1" x14ac:dyDescent="0.2">
      <c r="A59" s="20" t="s">
        <v>5</v>
      </c>
      <c r="B59" s="14">
        <v>24</v>
      </c>
      <c r="C59" s="15">
        <v>14.3</v>
      </c>
      <c r="D59" s="15">
        <v>57.1</v>
      </c>
      <c r="E59" s="14">
        <v>174</v>
      </c>
      <c r="F59" s="15">
        <v>-7.9</v>
      </c>
      <c r="G59" s="15">
        <v>40.700000000000003</v>
      </c>
      <c r="H59" s="53" t="s">
        <v>5</v>
      </c>
      <c r="I59" s="53"/>
      <c r="J59" s="53"/>
      <c r="K59" s="53"/>
      <c r="L59" s="21">
        <v>35</v>
      </c>
      <c r="M59" s="21"/>
      <c r="N59" s="24">
        <v>-35.200000000000003</v>
      </c>
      <c r="O59" s="24"/>
      <c r="P59" s="24">
        <v>9.6999999999999993</v>
      </c>
      <c r="Q59" s="24"/>
      <c r="R59" s="90"/>
      <c r="S59" s="90"/>
      <c r="T59" s="25">
        <v>424</v>
      </c>
      <c r="U59" s="26"/>
      <c r="V59" s="27">
        <v>15.5</v>
      </c>
      <c r="W59" s="28"/>
      <c r="X59" s="24">
        <v>10.8</v>
      </c>
      <c r="Y59" s="24"/>
      <c r="Z59" s="90"/>
      <c r="AA59" s="90"/>
    </row>
    <row r="60" spans="1:27" ht="12" customHeight="1" x14ac:dyDescent="0.2">
      <c r="A60" s="172" t="s">
        <v>29</v>
      </c>
      <c r="B60" s="173"/>
      <c r="C60" s="173"/>
      <c r="D60" s="173"/>
      <c r="E60" s="173"/>
      <c r="F60" s="173"/>
      <c r="G60" s="174"/>
      <c r="H60" s="161" t="s">
        <v>45</v>
      </c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</row>
    <row r="61" spans="1:27" ht="14.25" customHeight="1" x14ac:dyDescent="0.2">
      <c r="A61" s="20" t="s">
        <v>3</v>
      </c>
      <c r="B61" s="14">
        <v>10</v>
      </c>
      <c r="C61" s="15" t="s">
        <v>50</v>
      </c>
      <c r="D61" s="15">
        <v>25.6</v>
      </c>
      <c r="E61" s="14">
        <v>70</v>
      </c>
      <c r="F61" s="15">
        <v>-11.4</v>
      </c>
      <c r="G61" s="15">
        <v>17.5</v>
      </c>
      <c r="H61" s="53" t="s">
        <v>3</v>
      </c>
      <c r="I61" s="53"/>
      <c r="J61" s="53"/>
      <c r="K61" s="53"/>
      <c r="L61" s="21">
        <v>35</v>
      </c>
      <c r="M61" s="21"/>
      <c r="N61" s="24">
        <v>6.1</v>
      </c>
      <c r="O61" s="24"/>
      <c r="P61" s="24">
        <v>12.1</v>
      </c>
      <c r="Q61" s="24"/>
      <c r="R61" s="90">
        <f>IF(L62+L63=0,0,100*L62/(L62+L63))</f>
        <v>15.151515151515152</v>
      </c>
      <c r="S61" s="90"/>
      <c r="T61" s="25">
        <v>480</v>
      </c>
      <c r="U61" s="26"/>
      <c r="V61" s="27">
        <v>17.899999999999999</v>
      </c>
      <c r="W61" s="28"/>
      <c r="X61" s="24">
        <v>15.5</v>
      </c>
      <c r="Y61" s="24"/>
      <c r="Z61" s="90">
        <f>IF(T62+T63=0,0,100*T62/(T62+T63))</f>
        <v>13.647642679900745</v>
      </c>
      <c r="AA61" s="90"/>
    </row>
    <row r="62" spans="1:27" ht="14.25" customHeight="1" x14ac:dyDescent="0.2">
      <c r="A62" s="20" t="s">
        <v>4</v>
      </c>
      <c r="B62" s="14">
        <v>0</v>
      </c>
      <c r="C62" s="15" t="s">
        <v>50</v>
      </c>
      <c r="D62" s="15">
        <v>0</v>
      </c>
      <c r="E62" s="14">
        <v>1</v>
      </c>
      <c r="F62" s="15" t="s">
        <v>50</v>
      </c>
      <c r="G62" s="15">
        <v>10</v>
      </c>
      <c r="H62" s="53" t="s">
        <v>4</v>
      </c>
      <c r="I62" s="53"/>
      <c r="J62" s="53"/>
      <c r="K62" s="53"/>
      <c r="L62" s="21">
        <v>10</v>
      </c>
      <c r="M62" s="21"/>
      <c r="N62" s="24">
        <v>150</v>
      </c>
      <c r="O62" s="24"/>
      <c r="P62" s="24">
        <v>27.8</v>
      </c>
      <c r="Q62" s="24"/>
      <c r="R62" s="90"/>
      <c r="S62" s="90"/>
      <c r="T62" s="25">
        <v>110</v>
      </c>
      <c r="U62" s="26"/>
      <c r="V62" s="27">
        <v>26.4</v>
      </c>
      <c r="W62" s="28"/>
      <c r="X62" s="24">
        <v>37.200000000000003</v>
      </c>
      <c r="Y62" s="24"/>
      <c r="Z62" s="90"/>
      <c r="AA62" s="90"/>
    </row>
    <row r="63" spans="1:27" ht="14.25" customHeight="1" x14ac:dyDescent="0.2">
      <c r="A63" s="20" t="s">
        <v>5</v>
      </c>
      <c r="B63" s="14">
        <v>10</v>
      </c>
      <c r="C63" s="15" t="s">
        <v>50</v>
      </c>
      <c r="D63" s="15">
        <v>23.8</v>
      </c>
      <c r="E63" s="14">
        <v>71</v>
      </c>
      <c r="F63" s="15">
        <v>-10.1</v>
      </c>
      <c r="G63" s="15">
        <v>16.600000000000001</v>
      </c>
      <c r="H63" s="53" t="s">
        <v>5</v>
      </c>
      <c r="I63" s="53"/>
      <c r="J63" s="53"/>
      <c r="K63" s="53"/>
      <c r="L63" s="21">
        <v>56</v>
      </c>
      <c r="M63" s="21"/>
      <c r="N63" s="24" t="s">
        <v>50</v>
      </c>
      <c r="O63" s="24"/>
      <c r="P63" s="24">
        <v>15.5</v>
      </c>
      <c r="Q63" s="24"/>
      <c r="R63" s="90"/>
      <c r="S63" s="90"/>
      <c r="T63" s="25">
        <v>696</v>
      </c>
      <c r="U63" s="26"/>
      <c r="V63" s="27">
        <v>14.7</v>
      </c>
      <c r="W63" s="28"/>
      <c r="X63" s="24">
        <v>17.600000000000001</v>
      </c>
      <c r="Y63" s="24"/>
      <c r="Z63" s="90"/>
      <c r="AA63" s="90"/>
    </row>
    <row r="64" spans="1:27" ht="12" customHeight="1" x14ac:dyDescent="0.2">
      <c r="A64" s="172" t="s">
        <v>30</v>
      </c>
      <c r="B64" s="173"/>
      <c r="C64" s="173"/>
      <c r="D64" s="173"/>
      <c r="E64" s="173"/>
      <c r="F64" s="173"/>
      <c r="G64" s="174"/>
      <c r="H64" s="161" t="s">
        <v>46</v>
      </c>
      <c r="I64" s="161"/>
      <c r="J64" s="161"/>
      <c r="K64" s="161"/>
      <c r="L64" s="161"/>
      <c r="M64" s="161"/>
      <c r="N64" s="161"/>
      <c r="O64" s="161"/>
      <c r="P64" s="161"/>
      <c r="Q64" s="161"/>
      <c r="R64" s="161"/>
      <c r="S64" s="161"/>
      <c r="T64" s="161"/>
      <c r="U64" s="161"/>
      <c r="V64" s="161"/>
      <c r="W64" s="161"/>
      <c r="X64" s="161"/>
      <c r="Y64" s="161"/>
      <c r="Z64" s="161"/>
      <c r="AA64" s="161"/>
    </row>
    <row r="65" spans="1:27" ht="14.25" customHeight="1" x14ac:dyDescent="0.2">
      <c r="A65" s="20" t="s">
        <v>3</v>
      </c>
      <c r="B65" s="16">
        <v>0</v>
      </c>
      <c r="C65" s="15" t="s">
        <v>50</v>
      </c>
      <c r="D65" s="15">
        <v>0</v>
      </c>
      <c r="E65" s="16">
        <v>4</v>
      </c>
      <c r="F65" s="15">
        <v>300</v>
      </c>
      <c r="G65" s="15">
        <v>1</v>
      </c>
      <c r="H65" s="53" t="s">
        <v>3</v>
      </c>
      <c r="I65" s="53"/>
      <c r="J65" s="53"/>
      <c r="K65" s="53"/>
      <c r="L65" s="21">
        <v>2</v>
      </c>
      <c r="M65" s="21"/>
      <c r="N65" s="24">
        <v>100</v>
      </c>
      <c r="O65" s="24"/>
      <c r="P65" s="24">
        <v>0.7</v>
      </c>
      <c r="Q65" s="24"/>
      <c r="R65" s="90">
        <f>IF(L66+L67=0,0,100*L66/(L66+L67))</f>
        <v>100</v>
      </c>
      <c r="S65" s="90"/>
      <c r="T65" s="21">
        <v>47</v>
      </c>
      <c r="U65" s="21"/>
      <c r="V65" s="24">
        <v>11.9</v>
      </c>
      <c r="W65" s="24"/>
      <c r="X65" s="24">
        <v>1.5</v>
      </c>
      <c r="Y65" s="24"/>
      <c r="Z65" s="90">
        <f>IF(T66+T67=0,0,100*T66/(T66+T67))</f>
        <v>35.593220338983052</v>
      </c>
      <c r="AA65" s="90"/>
    </row>
    <row r="66" spans="1:27" ht="14.25" customHeight="1" x14ac:dyDescent="0.2">
      <c r="A66" s="20" t="s">
        <v>4</v>
      </c>
      <c r="B66" s="16">
        <v>0</v>
      </c>
      <c r="C66" s="15" t="s">
        <v>50</v>
      </c>
      <c r="D66" s="15">
        <v>0</v>
      </c>
      <c r="E66" s="16">
        <v>0</v>
      </c>
      <c r="F66" s="15" t="s">
        <v>50</v>
      </c>
      <c r="G66" s="15">
        <v>0</v>
      </c>
      <c r="H66" s="53" t="s">
        <v>4</v>
      </c>
      <c r="I66" s="53"/>
      <c r="J66" s="53"/>
      <c r="K66" s="53"/>
      <c r="L66" s="21">
        <v>2</v>
      </c>
      <c r="M66" s="21"/>
      <c r="N66" s="24">
        <v>100</v>
      </c>
      <c r="O66" s="24"/>
      <c r="P66" s="24">
        <v>5.6</v>
      </c>
      <c r="Q66" s="24"/>
      <c r="R66" s="90"/>
      <c r="S66" s="90"/>
      <c r="T66" s="21">
        <v>21</v>
      </c>
      <c r="U66" s="21"/>
      <c r="V66" s="24">
        <v>425</v>
      </c>
      <c r="W66" s="24"/>
      <c r="X66" s="24">
        <v>7.1</v>
      </c>
      <c r="Y66" s="24"/>
      <c r="Z66" s="90"/>
      <c r="AA66" s="90"/>
    </row>
    <row r="67" spans="1:27" ht="14.25" customHeight="1" x14ac:dyDescent="0.2">
      <c r="A67" s="20" t="s">
        <v>5</v>
      </c>
      <c r="B67" s="16">
        <v>0</v>
      </c>
      <c r="C67" s="15" t="s">
        <v>50</v>
      </c>
      <c r="D67" s="15">
        <v>0</v>
      </c>
      <c r="E67" s="16">
        <v>4</v>
      </c>
      <c r="F67" s="15">
        <v>300</v>
      </c>
      <c r="G67" s="15">
        <v>0.9</v>
      </c>
      <c r="H67" s="53" t="s">
        <v>5</v>
      </c>
      <c r="I67" s="53"/>
      <c r="J67" s="53"/>
      <c r="K67" s="53"/>
      <c r="L67" s="21">
        <v>0</v>
      </c>
      <c r="M67" s="21"/>
      <c r="N67" s="24">
        <v>-100</v>
      </c>
      <c r="O67" s="24"/>
      <c r="P67" s="24">
        <v>0</v>
      </c>
      <c r="Q67" s="24"/>
      <c r="R67" s="90"/>
      <c r="S67" s="90"/>
      <c r="T67" s="21">
        <v>38</v>
      </c>
      <c r="U67" s="21"/>
      <c r="V67" s="24">
        <v>-20.8</v>
      </c>
      <c r="W67" s="24"/>
      <c r="X67" s="24">
        <v>1</v>
      </c>
      <c r="Y67" s="24"/>
      <c r="Z67" s="90"/>
      <c r="AA67" s="90"/>
    </row>
    <row r="68" spans="1:27" ht="12" customHeight="1" x14ac:dyDescent="0.2">
      <c r="A68" s="175" t="s">
        <v>31</v>
      </c>
      <c r="B68" s="176"/>
      <c r="C68" s="176"/>
      <c r="D68" s="176"/>
      <c r="E68" s="176"/>
      <c r="F68" s="176"/>
      <c r="G68" s="177"/>
      <c r="H68" s="38" t="s">
        <v>47</v>
      </c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</row>
    <row r="69" spans="1:27" ht="14.25" customHeight="1" x14ac:dyDescent="0.2">
      <c r="A69" s="20" t="s">
        <v>3</v>
      </c>
      <c r="B69" s="14">
        <v>15</v>
      </c>
      <c r="C69" s="15">
        <v>7.1</v>
      </c>
      <c r="D69" s="15">
        <v>38.5</v>
      </c>
      <c r="E69" s="14">
        <v>186</v>
      </c>
      <c r="F69" s="15" t="s">
        <v>50</v>
      </c>
      <c r="G69" s="15">
        <v>46.5</v>
      </c>
      <c r="H69" s="53" t="s">
        <v>3</v>
      </c>
      <c r="I69" s="53"/>
      <c r="J69" s="53"/>
      <c r="K69" s="53"/>
      <c r="L69" s="21">
        <v>231</v>
      </c>
      <c r="M69" s="21"/>
      <c r="N69" s="24">
        <v>-13.2</v>
      </c>
      <c r="O69" s="24"/>
      <c r="P69" s="24">
        <v>79.900000000000006</v>
      </c>
      <c r="Q69" s="24"/>
      <c r="R69" s="90">
        <f>IF(L70+L71=0,0,100*L70/(L70+L71))</f>
        <v>3.9145907473309607</v>
      </c>
      <c r="S69" s="90"/>
      <c r="T69" s="25">
        <v>2338</v>
      </c>
      <c r="U69" s="26"/>
      <c r="V69" s="27">
        <v>-7</v>
      </c>
      <c r="W69" s="28"/>
      <c r="X69" s="24">
        <v>75.400000000000006</v>
      </c>
      <c r="Y69" s="24"/>
      <c r="Z69" s="90">
        <f>IF(T70+T71=0,0,100*T70/(T70+T71))</f>
        <v>3.0956521739130434</v>
      </c>
      <c r="AA69" s="90"/>
    </row>
    <row r="70" spans="1:27" ht="14.25" customHeight="1" x14ac:dyDescent="0.2">
      <c r="A70" s="20" t="s">
        <v>4</v>
      </c>
      <c r="B70" s="14">
        <v>2</v>
      </c>
      <c r="C70" s="15">
        <v>100</v>
      </c>
      <c r="D70" s="15">
        <v>100</v>
      </c>
      <c r="E70" s="14">
        <v>8</v>
      </c>
      <c r="F70" s="15">
        <v>-11.1</v>
      </c>
      <c r="G70" s="15">
        <v>80</v>
      </c>
      <c r="H70" s="53" t="s">
        <v>4</v>
      </c>
      <c r="I70" s="53"/>
      <c r="J70" s="53"/>
      <c r="K70" s="53"/>
      <c r="L70" s="21">
        <v>11</v>
      </c>
      <c r="M70" s="21"/>
      <c r="N70" s="24">
        <v>83.3</v>
      </c>
      <c r="O70" s="24"/>
      <c r="P70" s="24">
        <v>30.6</v>
      </c>
      <c r="Q70" s="24"/>
      <c r="R70" s="90"/>
      <c r="S70" s="90"/>
      <c r="T70" s="25">
        <v>89</v>
      </c>
      <c r="U70" s="26"/>
      <c r="V70" s="27">
        <v>-3.3</v>
      </c>
      <c r="W70" s="28"/>
      <c r="X70" s="24">
        <v>30.1</v>
      </c>
      <c r="Y70" s="24"/>
      <c r="Z70" s="90"/>
      <c r="AA70" s="90"/>
    </row>
    <row r="71" spans="1:27" ht="14.25" customHeight="1" x14ac:dyDescent="0.2">
      <c r="A71" s="20" t="s">
        <v>5</v>
      </c>
      <c r="B71" s="14">
        <v>18</v>
      </c>
      <c r="C71" s="15">
        <v>-5.3</v>
      </c>
      <c r="D71" s="15">
        <v>42.9</v>
      </c>
      <c r="E71" s="14">
        <v>208</v>
      </c>
      <c r="F71" s="15">
        <v>-2.8</v>
      </c>
      <c r="G71" s="15">
        <v>48.7</v>
      </c>
      <c r="H71" s="53" t="s">
        <v>5</v>
      </c>
      <c r="I71" s="53"/>
      <c r="J71" s="53"/>
      <c r="K71" s="53"/>
      <c r="L71" s="21">
        <v>270</v>
      </c>
      <c r="M71" s="21"/>
      <c r="N71" s="24">
        <v>-16.899999999999999</v>
      </c>
      <c r="O71" s="24"/>
      <c r="P71" s="24">
        <v>74.8</v>
      </c>
      <c r="Q71" s="24"/>
      <c r="R71" s="90"/>
      <c r="S71" s="90"/>
      <c r="T71" s="25">
        <v>2786</v>
      </c>
      <c r="U71" s="26"/>
      <c r="V71" s="27">
        <v>-8.3000000000000007</v>
      </c>
      <c r="W71" s="28"/>
      <c r="X71" s="24">
        <v>70.599999999999994</v>
      </c>
      <c r="Y71" s="24"/>
      <c r="Z71" s="90"/>
      <c r="AA71" s="90"/>
    </row>
    <row r="72" spans="1:27" ht="12" customHeight="1" x14ac:dyDescent="0.2">
      <c r="A72" s="160" t="s">
        <v>32</v>
      </c>
      <c r="B72" s="160"/>
      <c r="C72" s="160"/>
      <c r="D72" s="160"/>
      <c r="E72" s="160"/>
      <c r="F72" s="160"/>
      <c r="G72" s="160"/>
      <c r="H72" s="38" t="s">
        <v>48</v>
      </c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</row>
    <row r="73" spans="1:27" ht="14.25" customHeight="1" x14ac:dyDescent="0.2">
      <c r="A73" s="20" t="s">
        <v>3</v>
      </c>
      <c r="B73" s="16">
        <v>3</v>
      </c>
      <c r="C73" s="15">
        <v>50</v>
      </c>
      <c r="D73" s="15">
        <v>20</v>
      </c>
      <c r="E73" s="14">
        <v>26</v>
      </c>
      <c r="F73" s="15">
        <v>52.9</v>
      </c>
      <c r="G73" s="15">
        <v>14</v>
      </c>
      <c r="H73" s="22" t="s">
        <v>3</v>
      </c>
      <c r="I73" s="22"/>
      <c r="J73" s="22"/>
      <c r="K73" s="22"/>
      <c r="L73" s="21">
        <v>146</v>
      </c>
      <c r="M73" s="21"/>
      <c r="N73" s="24">
        <v>-11</v>
      </c>
      <c r="O73" s="24"/>
      <c r="P73" s="24">
        <v>50.5</v>
      </c>
      <c r="Q73" s="24"/>
      <c r="R73" s="23">
        <f>IF(L74+L75=0,0,100*L74/(L74+L75))</f>
        <v>2.2857142857142856</v>
      </c>
      <c r="S73" s="23"/>
      <c r="T73" s="25">
        <v>1403</v>
      </c>
      <c r="U73" s="26"/>
      <c r="V73" s="27">
        <v>-6.9</v>
      </c>
      <c r="W73" s="28"/>
      <c r="X73" s="24">
        <v>45.2</v>
      </c>
      <c r="Y73" s="24"/>
      <c r="Z73" s="23">
        <f>IF(T74+T75=0,0,100*T74/(T74+T75))</f>
        <v>2.5219941348973607</v>
      </c>
      <c r="AA73" s="23"/>
    </row>
    <row r="74" spans="1:27" ht="14.25" customHeight="1" x14ac:dyDescent="0.2">
      <c r="A74" s="20" t="s">
        <v>4</v>
      </c>
      <c r="B74" s="16">
        <v>0</v>
      </c>
      <c r="C74" s="15" t="s">
        <v>50</v>
      </c>
      <c r="D74" s="15">
        <v>0</v>
      </c>
      <c r="E74" s="14">
        <v>2</v>
      </c>
      <c r="F74" s="15">
        <v>100</v>
      </c>
      <c r="G74" s="15">
        <v>25</v>
      </c>
      <c r="H74" s="22" t="s">
        <v>4</v>
      </c>
      <c r="I74" s="22"/>
      <c r="J74" s="22"/>
      <c r="K74" s="22"/>
      <c r="L74" s="21">
        <v>4</v>
      </c>
      <c r="M74" s="21"/>
      <c r="N74" s="24">
        <v>100</v>
      </c>
      <c r="O74" s="24"/>
      <c r="P74" s="24">
        <v>11.1</v>
      </c>
      <c r="Q74" s="24"/>
      <c r="R74" s="23"/>
      <c r="S74" s="23"/>
      <c r="T74" s="25">
        <v>43</v>
      </c>
      <c r="U74" s="26"/>
      <c r="V74" s="27">
        <v>34.4</v>
      </c>
      <c r="W74" s="28"/>
      <c r="X74" s="24">
        <v>14.5</v>
      </c>
      <c r="Y74" s="24"/>
      <c r="Z74" s="23"/>
      <c r="AA74" s="23"/>
    </row>
    <row r="75" spans="1:27" ht="14.25" customHeight="1" x14ac:dyDescent="0.2">
      <c r="A75" s="20" t="s">
        <v>5</v>
      </c>
      <c r="B75" s="16">
        <v>3</v>
      </c>
      <c r="C75" s="15">
        <v>50</v>
      </c>
      <c r="D75" s="15">
        <v>16.7</v>
      </c>
      <c r="E75" s="14">
        <v>27</v>
      </c>
      <c r="F75" s="15">
        <v>42.1</v>
      </c>
      <c r="G75" s="15">
        <v>13</v>
      </c>
      <c r="H75" s="22" t="s">
        <v>5</v>
      </c>
      <c r="I75" s="22"/>
      <c r="J75" s="22"/>
      <c r="K75" s="22"/>
      <c r="L75" s="21">
        <v>171</v>
      </c>
      <c r="M75" s="21"/>
      <c r="N75" s="24">
        <v>-13.6</v>
      </c>
      <c r="O75" s="24"/>
      <c r="P75" s="24">
        <v>47.4</v>
      </c>
      <c r="Q75" s="24"/>
      <c r="R75" s="23"/>
      <c r="S75" s="23"/>
      <c r="T75" s="25">
        <v>1662</v>
      </c>
      <c r="U75" s="26"/>
      <c r="V75" s="27">
        <v>-9.8000000000000007</v>
      </c>
      <c r="W75" s="28"/>
      <c r="X75" s="24">
        <v>42.1</v>
      </c>
      <c r="Y75" s="24"/>
      <c r="Z75" s="23"/>
      <c r="AA75" s="23"/>
    </row>
    <row r="76" spans="1:27" ht="7.5" customHeight="1" x14ac:dyDescent="0.2"/>
    <row r="77" spans="1:27" ht="14.25" customHeight="1" x14ac:dyDescent="0.2">
      <c r="A77" s="209"/>
      <c r="B77" s="209"/>
      <c r="C77" s="209"/>
      <c r="D77" s="209"/>
    </row>
    <row r="78" spans="1:27" ht="19.5" customHeight="1" x14ac:dyDescent="0.3">
      <c r="A78" s="171" t="s">
        <v>7</v>
      </c>
      <c r="B78" s="171"/>
      <c r="C78" s="171"/>
      <c r="D78" s="171"/>
      <c r="E78" s="171"/>
      <c r="F78" s="171"/>
      <c r="G78" s="171"/>
    </row>
    <row r="79" spans="1:27" ht="12" customHeight="1" x14ac:dyDescent="0.2"/>
    <row r="80" spans="1:27" ht="12" customHeight="1" x14ac:dyDescent="0.2"/>
    <row r="81" spans="1:7" ht="12" customHeight="1" x14ac:dyDescent="0.2"/>
    <row r="82" spans="1:7" ht="12" customHeight="1" x14ac:dyDescent="0.2"/>
    <row r="83" spans="1:7" ht="12.75" x14ac:dyDescent="0.2"/>
    <row r="84" spans="1:7" ht="12.75" x14ac:dyDescent="0.2"/>
    <row r="85" spans="1:7" ht="12.75" x14ac:dyDescent="0.2"/>
    <row r="87" spans="1:7" ht="14.45" customHeight="1" x14ac:dyDescent="0.2">
      <c r="A87" s="4"/>
      <c r="B87" s="4"/>
      <c r="C87" s="4"/>
      <c r="D87" s="4"/>
      <c r="E87" s="4"/>
      <c r="F87" s="4"/>
      <c r="G87" s="4"/>
    </row>
    <row r="88" spans="1:7" ht="14.45" customHeight="1" x14ac:dyDescent="0.2">
      <c r="A88" s="4"/>
      <c r="B88" s="4"/>
      <c r="C88" s="4"/>
      <c r="D88" s="4"/>
      <c r="E88" s="4"/>
      <c r="F88" s="4"/>
      <c r="G88" s="4"/>
    </row>
  </sheetData>
  <mergeCells count="408">
    <mergeCell ref="A77:D77"/>
    <mergeCell ref="X55:Y55"/>
    <mergeCell ref="T59:U59"/>
    <mergeCell ref="V59:W59"/>
    <mergeCell ref="X59:Y59"/>
    <mergeCell ref="V57:W57"/>
    <mergeCell ref="X57:Y57"/>
    <mergeCell ref="Z57:AA59"/>
    <mergeCell ref="X58:Y58"/>
    <mergeCell ref="H58:K58"/>
    <mergeCell ref="L58:M58"/>
    <mergeCell ref="N58:O58"/>
    <mergeCell ref="P58:Q58"/>
    <mergeCell ref="T58:U58"/>
    <mergeCell ref="V58:W58"/>
    <mergeCell ref="H57:K57"/>
    <mergeCell ref="L57:M57"/>
    <mergeCell ref="N57:O57"/>
    <mergeCell ref="P57:Q57"/>
    <mergeCell ref="R57:S59"/>
    <mergeCell ref="T57:U57"/>
    <mergeCell ref="H59:K59"/>
    <mergeCell ref="L59:M59"/>
    <mergeCell ref="N59:O59"/>
    <mergeCell ref="P59:Q59"/>
    <mergeCell ref="H52:AA52"/>
    <mergeCell ref="H53:K53"/>
    <mergeCell ref="L53:M53"/>
    <mergeCell ref="N53:O53"/>
    <mergeCell ref="P53:Q53"/>
    <mergeCell ref="R53:S55"/>
    <mergeCell ref="H56:AA56"/>
    <mergeCell ref="Z53:AA55"/>
    <mergeCell ref="H54:K54"/>
    <mergeCell ref="L54:M54"/>
    <mergeCell ref="N54:O54"/>
    <mergeCell ref="P54:Q54"/>
    <mergeCell ref="T54:U54"/>
    <mergeCell ref="V54:W54"/>
    <mergeCell ref="X54:Y54"/>
    <mergeCell ref="V53:W53"/>
    <mergeCell ref="T53:U53"/>
    <mergeCell ref="X53:Y53"/>
    <mergeCell ref="H55:K55"/>
    <mergeCell ref="L55:M55"/>
    <mergeCell ref="N55:O55"/>
    <mergeCell ref="P55:Q55"/>
    <mergeCell ref="T55:U55"/>
    <mergeCell ref="V55:W55"/>
    <mergeCell ref="Z45:AA45"/>
    <mergeCell ref="H49:S49"/>
    <mergeCell ref="T49:AA49"/>
    <mergeCell ref="H45:K45"/>
    <mergeCell ref="H46:K46"/>
    <mergeCell ref="H50:K51"/>
    <mergeCell ref="L50:M51"/>
    <mergeCell ref="N50:O51"/>
    <mergeCell ref="P50:Q51"/>
    <mergeCell ref="R50:S51"/>
    <mergeCell ref="N47:O47"/>
    <mergeCell ref="N46:O46"/>
    <mergeCell ref="N45:O45"/>
    <mergeCell ref="T50:U51"/>
    <mergeCell ref="V50:W51"/>
    <mergeCell ref="X50:Y51"/>
    <mergeCell ref="Z50:AA51"/>
    <mergeCell ref="A56:G56"/>
    <mergeCell ref="N34:O34"/>
    <mergeCell ref="P34:S34"/>
    <mergeCell ref="T34:V34"/>
    <mergeCell ref="W34:Y34"/>
    <mergeCell ref="H48:AA48"/>
    <mergeCell ref="P45:S45"/>
    <mergeCell ref="P46:S46"/>
    <mergeCell ref="W46:Y46"/>
    <mergeCell ref="W47:Y47"/>
    <mergeCell ref="W39:Y39"/>
    <mergeCell ref="W37:Y37"/>
    <mergeCell ref="Z37:AA37"/>
    <mergeCell ref="Z38:AA38"/>
    <mergeCell ref="T35:V35"/>
    <mergeCell ref="A40:G40"/>
    <mergeCell ref="T38:V38"/>
    <mergeCell ref="W38:Y38"/>
    <mergeCell ref="Z39:AA39"/>
    <mergeCell ref="H40:AA40"/>
    <mergeCell ref="L41:M41"/>
    <mergeCell ref="N41:O41"/>
    <mergeCell ref="P41:S41"/>
    <mergeCell ref="T41:V41"/>
    <mergeCell ref="A60:G60"/>
    <mergeCell ref="A64:G64"/>
    <mergeCell ref="A68:G68"/>
    <mergeCell ref="H6:K6"/>
    <mergeCell ref="H7:K7"/>
    <mergeCell ref="T63:U63"/>
    <mergeCell ref="T61:U61"/>
    <mergeCell ref="T62:U62"/>
    <mergeCell ref="H34:K34"/>
    <mergeCell ref="L34:M34"/>
    <mergeCell ref="H60:AA60"/>
    <mergeCell ref="N62:O62"/>
    <mergeCell ref="P62:Q62"/>
    <mergeCell ref="Z31:AA31"/>
    <mergeCell ref="W31:Y31"/>
    <mergeCell ref="P47:S47"/>
    <mergeCell ref="T47:V47"/>
    <mergeCell ref="T46:V46"/>
    <mergeCell ref="W35:Y35"/>
    <mergeCell ref="Z46:AA46"/>
    <mergeCell ref="H68:AA68"/>
    <mergeCell ref="X65:Y65"/>
    <mergeCell ref="T65:U65"/>
    <mergeCell ref="V65:W65"/>
    <mergeCell ref="A78:G78"/>
    <mergeCell ref="V70:W70"/>
    <mergeCell ref="X70:Y70"/>
    <mergeCell ref="H71:K71"/>
    <mergeCell ref="L71:M71"/>
    <mergeCell ref="N71:O71"/>
    <mergeCell ref="P71:Q71"/>
    <mergeCell ref="T71:U71"/>
    <mergeCell ref="X71:Y71"/>
    <mergeCell ref="H70:K70"/>
    <mergeCell ref="L70:M70"/>
    <mergeCell ref="N70:O70"/>
    <mergeCell ref="P70:Q70"/>
    <mergeCell ref="T70:U70"/>
    <mergeCell ref="X73:Y73"/>
    <mergeCell ref="T73:U73"/>
    <mergeCell ref="V73:W73"/>
    <mergeCell ref="H73:K73"/>
    <mergeCell ref="L73:M73"/>
    <mergeCell ref="N73:O73"/>
    <mergeCell ref="P73:Q73"/>
    <mergeCell ref="R73:S75"/>
    <mergeCell ref="X74:Y74"/>
    <mergeCell ref="H75:K75"/>
    <mergeCell ref="A44:G44"/>
    <mergeCell ref="A48:G48"/>
    <mergeCell ref="A52:G52"/>
    <mergeCell ref="L62:M62"/>
    <mergeCell ref="L61:M61"/>
    <mergeCell ref="N61:O61"/>
    <mergeCell ref="Z61:AA63"/>
    <mergeCell ref="H41:K41"/>
    <mergeCell ref="Z69:AA71"/>
    <mergeCell ref="L67:M67"/>
    <mergeCell ref="N67:O67"/>
    <mergeCell ref="P67:Q67"/>
    <mergeCell ref="T67:U67"/>
    <mergeCell ref="V67:W67"/>
    <mergeCell ref="H66:K66"/>
    <mergeCell ref="L66:M66"/>
    <mergeCell ref="N66:O66"/>
    <mergeCell ref="P66:Q66"/>
    <mergeCell ref="T66:U66"/>
    <mergeCell ref="V66:W66"/>
    <mergeCell ref="X66:Y66"/>
    <mergeCell ref="H69:K69"/>
    <mergeCell ref="L69:M69"/>
    <mergeCell ref="N69:O69"/>
    <mergeCell ref="A72:G72"/>
    <mergeCell ref="H67:K67"/>
    <mergeCell ref="H64:AA64"/>
    <mergeCell ref="H65:K65"/>
    <mergeCell ref="L65:M65"/>
    <mergeCell ref="N65:O65"/>
    <mergeCell ref="P65:Q65"/>
    <mergeCell ref="R65:S67"/>
    <mergeCell ref="X67:Y67"/>
    <mergeCell ref="Z65:AA67"/>
    <mergeCell ref="P69:Q69"/>
    <mergeCell ref="R69:S71"/>
    <mergeCell ref="T69:U69"/>
    <mergeCell ref="V69:W69"/>
    <mergeCell ref="V71:W71"/>
    <mergeCell ref="X69:Y69"/>
    <mergeCell ref="N30:O30"/>
    <mergeCell ref="H24:AA24"/>
    <mergeCell ref="H26:K26"/>
    <mergeCell ref="N21:O21"/>
    <mergeCell ref="P21:S21"/>
    <mergeCell ref="T21:V21"/>
    <mergeCell ref="W21:Y21"/>
    <mergeCell ref="H28:AA28"/>
    <mergeCell ref="V62:W62"/>
    <mergeCell ref="T45:V45"/>
    <mergeCell ref="X62:Y62"/>
    <mergeCell ref="W41:Y41"/>
    <mergeCell ref="Z41:AA41"/>
    <mergeCell ref="Z47:AA47"/>
    <mergeCell ref="W30:Y30"/>
    <mergeCell ref="N26:O26"/>
    <mergeCell ref="P26:S26"/>
    <mergeCell ref="T26:V26"/>
    <mergeCell ref="W26:Y26"/>
    <mergeCell ref="H27:K27"/>
    <mergeCell ref="L27:M27"/>
    <mergeCell ref="W27:Y27"/>
    <mergeCell ref="L26:M26"/>
    <mergeCell ref="H29:K29"/>
    <mergeCell ref="W29:Y29"/>
    <mergeCell ref="L13:M14"/>
    <mergeCell ref="N13:O14"/>
    <mergeCell ref="P13:S14"/>
    <mergeCell ref="N31:O31"/>
    <mergeCell ref="P18:S18"/>
    <mergeCell ref="P30:S30"/>
    <mergeCell ref="N27:O27"/>
    <mergeCell ref="N35:O35"/>
    <mergeCell ref="P35:S35"/>
    <mergeCell ref="P17:S17"/>
    <mergeCell ref="H16:AA16"/>
    <mergeCell ref="W33:Y33"/>
    <mergeCell ref="Z33:AA33"/>
    <mergeCell ref="Z35:AA35"/>
    <mergeCell ref="N33:O33"/>
    <mergeCell ref="P33:S33"/>
    <mergeCell ref="T33:V33"/>
    <mergeCell ref="T17:V17"/>
    <mergeCell ref="T18:V18"/>
    <mergeCell ref="W17:Y17"/>
    <mergeCell ref="Z17:AA17"/>
    <mergeCell ref="L25:M25"/>
    <mergeCell ref="N25:O25"/>
    <mergeCell ref="H5:K5"/>
    <mergeCell ref="T13:V14"/>
    <mergeCell ref="Z13:AA14"/>
    <mergeCell ref="H13:K14"/>
    <mergeCell ref="T12:AA12"/>
    <mergeCell ref="L8:O8"/>
    <mergeCell ref="W13:Y14"/>
    <mergeCell ref="X5:AA5"/>
    <mergeCell ref="T5:W5"/>
    <mergeCell ref="P5:S5"/>
    <mergeCell ref="L5:O5"/>
    <mergeCell ref="H11:AA11"/>
    <mergeCell ref="H12:S12"/>
    <mergeCell ref="T9:W9"/>
    <mergeCell ref="X9:AA9"/>
    <mergeCell ref="Z29:AA29"/>
    <mergeCell ref="Z30:AA30"/>
    <mergeCell ref="Z26:AA26"/>
    <mergeCell ref="T30:V30"/>
    <mergeCell ref="A36:G36"/>
    <mergeCell ref="Z34:AA34"/>
    <mergeCell ref="H33:K33"/>
    <mergeCell ref="L33:M33"/>
    <mergeCell ref="H35:K35"/>
    <mergeCell ref="L35:M35"/>
    <mergeCell ref="T31:V31"/>
    <mergeCell ref="L29:M29"/>
    <mergeCell ref="N29:O29"/>
    <mergeCell ref="P29:S29"/>
    <mergeCell ref="T29:V29"/>
    <mergeCell ref="A27:G27"/>
    <mergeCell ref="A31:G32"/>
    <mergeCell ref="H31:K31"/>
    <mergeCell ref="P31:S31"/>
    <mergeCell ref="L31:M31"/>
    <mergeCell ref="H36:AA36"/>
    <mergeCell ref="L30:M30"/>
    <mergeCell ref="H30:K30"/>
    <mergeCell ref="Z27:AA27"/>
    <mergeCell ref="A23:G23"/>
    <mergeCell ref="H23:K23"/>
    <mergeCell ref="L23:M23"/>
    <mergeCell ref="N23:O23"/>
    <mergeCell ref="P23:S23"/>
    <mergeCell ref="Z25:AA25"/>
    <mergeCell ref="H20:AA20"/>
    <mergeCell ref="H21:K21"/>
    <mergeCell ref="L21:M21"/>
    <mergeCell ref="Z21:AA21"/>
    <mergeCell ref="W25:Y25"/>
    <mergeCell ref="T23:V23"/>
    <mergeCell ref="N22:O22"/>
    <mergeCell ref="W23:Y23"/>
    <mergeCell ref="Z23:AA23"/>
    <mergeCell ref="W22:Y22"/>
    <mergeCell ref="Z22:AA22"/>
    <mergeCell ref="P27:S27"/>
    <mergeCell ref="T27:V27"/>
    <mergeCell ref="L19:M19"/>
    <mergeCell ref="P25:S25"/>
    <mergeCell ref="T25:V25"/>
    <mergeCell ref="H25:K25"/>
    <mergeCell ref="H19:K19"/>
    <mergeCell ref="H9:K9"/>
    <mergeCell ref="L9:O9"/>
    <mergeCell ref="P9:S9"/>
    <mergeCell ref="H18:K18"/>
    <mergeCell ref="L18:M18"/>
    <mergeCell ref="N18:O18"/>
    <mergeCell ref="H15:AA15"/>
    <mergeCell ref="Z19:AA19"/>
    <mergeCell ref="Z18:AA18"/>
    <mergeCell ref="N19:O19"/>
    <mergeCell ref="T19:V19"/>
    <mergeCell ref="W19:Y19"/>
    <mergeCell ref="W18:Y18"/>
    <mergeCell ref="A15:G15"/>
    <mergeCell ref="T22:V22"/>
    <mergeCell ref="P22:S22"/>
    <mergeCell ref="H22:K22"/>
    <mergeCell ref="L22:M22"/>
    <mergeCell ref="A19:G19"/>
    <mergeCell ref="H17:K17"/>
    <mergeCell ref="L17:M17"/>
    <mergeCell ref="N17:O17"/>
    <mergeCell ref="L4:O4"/>
    <mergeCell ref="P4:S4"/>
    <mergeCell ref="T4:W4"/>
    <mergeCell ref="L7:O7"/>
    <mergeCell ref="T6:W6"/>
    <mergeCell ref="T7:W7"/>
    <mergeCell ref="P7:S7"/>
    <mergeCell ref="L10:S10"/>
    <mergeCell ref="T10:AA10"/>
    <mergeCell ref="P8:S8"/>
    <mergeCell ref="T8:W8"/>
    <mergeCell ref="X8:AA8"/>
    <mergeCell ref="A1:V1"/>
    <mergeCell ref="A2:G2"/>
    <mergeCell ref="A3:D3"/>
    <mergeCell ref="E3:G3"/>
    <mergeCell ref="H3:S3"/>
    <mergeCell ref="T3:AA3"/>
    <mergeCell ref="A11:G11"/>
    <mergeCell ref="H10:K10"/>
    <mergeCell ref="X63:Y63"/>
    <mergeCell ref="X61:Y61"/>
    <mergeCell ref="H61:K61"/>
    <mergeCell ref="H39:K39"/>
    <mergeCell ref="L39:M39"/>
    <mergeCell ref="N39:O39"/>
    <mergeCell ref="P39:S39"/>
    <mergeCell ref="T39:V39"/>
    <mergeCell ref="W45:Y45"/>
    <mergeCell ref="V63:W63"/>
    <mergeCell ref="L63:M63"/>
    <mergeCell ref="N63:O63"/>
    <mergeCell ref="V61:W61"/>
    <mergeCell ref="P63:Q63"/>
    <mergeCell ref="R61:S63"/>
    <mergeCell ref="H62:K62"/>
    <mergeCell ref="A4:A5"/>
    <mergeCell ref="B4:B5"/>
    <mergeCell ref="C4:C5"/>
    <mergeCell ref="D4:D5"/>
    <mergeCell ref="A6:G7"/>
    <mergeCell ref="Z42:AA42"/>
    <mergeCell ref="H38:K38"/>
    <mergeCell ref="L38:M38"/>
    <mergeCell ref="N38:O38"/>
    <mergeCell ref="P38:S38"/>
    <mergeCell ref="E4:E5"/>
    <mergeCell ref="F4:F5"/>
    <mergeCell ref="G4:G5"/>
    <mergeCell ref="X4:AA4"/>
    <mergeCell ref="P6:S6"/>
    <mergeCell ref="L6:O6"/>
    <mergeCell ref="H37:K37"/>
    <mergeCell ref="L37:M37"/>
    <mergeCell ref="N37:O37"/>
    <mergeCell ref="P37:S37"/>
    <mergeCell ref="T37:V37"/>
    <mergeCell ref="P19:S19"/>
    <mergeCell ref="H32:AA32"/>
    <mergeCell ref="H4:K4"/>
    <mergeCell ref="P61:Q61"/>
    <mergeCell ref="H44:AA44"/>
    <mergeCell ref="X6:AA6"/>
    <mergeCell ref="X7:AA7"/>
    <mergeCell ref="H72:AA72"/>
    <mergeCell ref="Z43:AA43"/>
    <mergeCell ref="H42:K42"/>
    <mergeCell ref="L42:M42"/>
    <mergeCell ref="N42:O42"/>
    <mergeCell ref="P42:S42"/>
    <mergeCell ref="T42:V42"/>
    <mergeCell ref="W42:Y42"/>
    <mergeCell ref="W43:Y43"/>
    <mergeCell ref="H63:K63"/>
    <mergeCell ref="H43:K43"/>
    <mergeCell ref="L43:M43"/>
    <mergeCell ref="N43:O43"/>
    <mergeCell ref="P43:S43"/>
    <mergeCell ref="T43:V43"/>
    <mergeCell ref="H47:K47"/>
    <mergeCell ref="L45:M45"/>
    <mergeCell ref="L46:M46"/>
    <mergeCell ref="L47:M47"/>
    <mergeCell ref="H8:K8"/>
    <mergeCell ref="L75:M75"/>
    <mergeCell ref="H74:K74"/>
    <mergeCell ref="L74:M74"/>
    <mergeCell ref="Z73:AA75"/>
    <mergeCell ref="N75:O75"/>
    <mergeCell ref="P75:Q75"/>
    <mergeCell ref="T75:U75"/>
    <mergeCell ref="V75:W75"/>
    <mergeCell ref="X75:Y75"/>
    <mergeCell ref="V74:W74"/>
    <mergeCell ref="N74:O74"/>
    <mergeCell ref="P74:Q74"/>
    <mergeCell ref="T74:U74"/>
  </mergeCells>
  <conditionalFormatting sqref="B8:C8">
    <cfRule type="expression" dxfId="196" priority="198" stopIfTrue="1">
      <formula>AND($C$8&gt;0,$C$8 &lt;&gt; "стаб.")</formula>
    </cfRule>
  </conditionalFormatting>
  <conditionalFormatting sqref="B9:C9">
    <cfRule type="expression" dxfId="195" priority="196" stopIfTrue="1">
      <formula>AND($C$9&gt;0,$C$9 &lt;&gt; "стаб.")</formula>
    </cfRule>
  </conditionalFormatting>
  <conditionalFormatting sqref="B10:C10">
    <cfRule type="expression" dxfId="194" priority="195" stopIfTrue="1">
      <formula>AND($C$10&gt;0,$C$10&lt;&gt; "стаб.")</formula>
    </cfRule>
  </conditionalFormatting>
  <conditionalFormatting sqref="B12:C12">
    <cfRule type="expression" dxfId="193" priority="194" stopIfTrue="1">
      <formula>AND($C$12&gt;0,$C$12 &lt;&gt; "стаб.")</formula>
    </cfRule>
  </conditionalFormatting>
  <conditionalFormatting sqref="B13:C13">
    <cfRule type="expression" dxfId="192" priority="193" stopIfTrue="1">
      <formula>AND($C$13&gt;0,$C$13&lt;&gt; "стаб.")</formula>
    </cfRule>
  </conditionalFormatting>
  <conditionalFormatting sqref="B14:C14">
    <cfRule type="expression" dxfId="191" priority="192" stopIfTrue="1">
      <formula>AND($C$14&gt;0, $C$14&lt;&gt; "стаб.")</formula>
    </cfRule>
  </conditionalFormatting>
  <conditionalFormatting sqref="B16:C16">
    <cfRule type="expression" dxfId="190" priority="191" stopIfTrue="1">
      <formula>AND($C$16&gt;0,$C$16 &lt;&gt; "стаб.")</formula>
    </cfRule>
  </conditionalFormatting>
  <conditionalFormatting sqref="B17:C17">
    <cfRule type="expression" dxfId="189" priority="190" stopIfTrue="1">
      <formula>AND($C$17&gt;0, $C$17&lt;&gt; "стаб.")</formula>
    </cfRule>
  </conditionalFormatting>
  <conditionalFormatting sqref="B18:C18">
    <cfRule type="expression" dxfId="188" priority="189" stopIfTrue="1">
      <formula>AND($C$18&gt;0,$C$18 &lt;&gt; "стаб.")</formula>
    </cfRule>
  </conditionalFormatting>
  <conditionalFormatting sqref="B20:C20">
    <cfRule type="expression" dxfId="187" priority="188" stopIfTrue="1">
      <formula>AND($C$20&gt;0,$C$20 &lt;&gt; "стаб.")</formula>
    </cfRule>
  </conditionalFormatting>
  <conditionalFormatting sqref="B21:C21">
    <cfRule type="expression" dxfId="186" priority="187" stopIfTrue="1">
      <formula>AND($C$21&gt;0,$C$21 &lt;&gt; "стаб.")</formula>
    </cfRule>
  </conditionalFormatting>
  <conditionalFormatting sqref="B22:C22">
    <cfRule type="expression" dxfId="185" priority="186" stopIfTrue="1">
      <formula>AND($C$22&gt;0,$C$22 &lt;&gt; "стаб.")</formula>
    </cfRule>
  </conditionalFormatting>
  <conditionalFormatting sqref="B24:C24">
    <cfRule type="expression" dxfId="184" priority="185" stopIfTrue="1">
      <formula>AND($C$24&gt;0,$C$24 &lt;&gt; "стаб.")</formula>
    </cfRule>
  </conditionalFormatting>
  <conditionalFormatting sqref="B25:C25">
    <cfRule type="expression" dxfId="183" priority="184" stopIfTrue="1">
      <formula>AND($C$25&gt;0,$C$25 &lt;&gt; "стаб.")</formula>
    </cfRule>
  </conditionalFormatting>
  <conditionalFormatting sqref="B26:C26">
    <cfRule type="expression" dxfId="182" priority="183" stopIfTrue="1">
      <formula>AND($C$26&gt;0,$C$26 &lt;&gt; "стаб.")</formula>
    </cfRule>
  </conditionalFormatting>
  <conditionalFormatting sqref="B28:C28">
    <cfRule type="expression" dxfId="181" priority="182" stopIfTrue="1">
      <formula>AND($C$28&gt;0,$C$28 &lt;&gt; "стаб.")</formula>
    </cfRule>
  </conditionalFormatting>
  <conditionalFormatting sqref="B29:C29">
    <cfRule type="expression" dxfId="180" priority="181" stopIfTrue="1">
      <formula>AND($C$29&gt;0,$C$29 &lt;&gt; "стаб.")</formula>
    </cfRule>
  </conditionalFormatting>
  <conditionalFormatting sqref="B30:C30">
    <cfRule type="expression" dxfId="179" priority="180" stopIfTrue="1">
      <formula>AND($C$30&gt;0,$C$30 &lt;&gt; "стаб.")</formula>
    </cfRule>
  </conditionalFormatting>
  <conditionalFormatting sqref="B33:C33">
    <cfRule type="expression" dxfId="178" priority="179" stopIfTrue="1">
      <formula>AND($C$33&gt;0,$C$33 &lt;&gt; "стаб.")</formula>
    </cfRule>
  </conditionalFormatting>
  <conditionalFormatting sqref="B34:C34">
    <cfRule type="expression" dxfId="177" priority="178" stopIfTrue="1">
      <formula>AND($C$34&gt;0,$C$34 &lt;&gt; "стаб.")</formula>
    </cfRule>
  </conditionalFormatting>
  <conditionalFormatting sqref="B35:C35">
    <cfRule type="expression" dxfId="176" priority="177" stopIfTrue="1">
      <formula>AND($C$35&gt;0,$C$35 &lt;&gt; "стаб.")</formula>
    </cfRule>
  </conditionalFormatting>
  <conditionalFormatting sqref="B37:C37">
    <cfRule type="expression" dxfId="175" priority="176" stopIfTrue="1">
      <formula>AND($C$37&gt;0,$C$37 &lt;&gt; "стаб.")</formula>
    </cfRule>
  </conditionalFormatting>
  <conditionalFormatting sqref="B38:C38">
    <cfRule type="expression" dxfId="174" priority="175" stopIfTrue="1">
      <formula>AND($C$38&gt;0,$C$38 &lt;&gt; "стаб.")</formula>
    </cfRule>
  </conditionalFormatting>
  <conditionalFormatting sqref="B39:C39">
    <cfRule type="expression" dxfId="173" priority="174" stopIfTrue="1">
      <formula>AND($C$39&gt;0,$C$39 &lt;&gt; "стаб.")</formula>
    </cfRule>
  </conditionalFormatting>
  <conditionalFormatting sqref="B41:C41">
    <cfRule type="expression" dxfId="172" priority="173" stopIfTrue="1">
      <formula>AND($C$41&gt;0,$C$41 &lt;&gt; "стаб.")</formula>
    </cfRule>
  </conditionalFormatting>
  <conditionalFormatting sqref="B42:C42">
    <cfRule type="expression" dxfId="171" priority="172" stopIfTrue="1">
      <formula>AND($C$42&gt;0,$C$42 &lt;&gt; "стаб.")</formula>
    </cfRule>
  </conditionalFormatting>
  <conditionalFormatting sqref="B43:C43">
    <cfRule type="expression" dxfId="170" priority="171" stopIfTrue="1">
      <formula>AND($C$43&gt;0,$C$43 &lt;&gt; "стаб.")</formula>
    </cfRule>
  </conditionalFormatting>
  <conditionalFormatting sqref="B45:C45">
    <cfRule type="expression" dxfId="169" priority="170" stopIfTrue="1">
      <formula>AND($C$45&gt;0,$C$45 &lt;&gt; "стаб.")</formula>
    </cfRule>
  </conditionalFormatting>
  <conditionalFormatting sqref="B46:C46">
    <cfRule type="expression" dxfId="168" priority="169" stopIfTrue="1">
      <formula>AND($C$46&gt;0,$C$46 &lt;&gt; "стаб.")</formula>
    </cfRule>
  </conditionalFormatting>
  <conditionalFormatting sqref="B47:C47">
    <cfRule type="expression" dxfId="167" priority="168" stopIfTrue="1">
      <formula>AND($C$47&gt;0,$C$47 &lt;&gt; "стаб.")</formula>
    </cfRule>
  </conditionalFormatting>
  <conditionalFormatting sqref="B49:C49">
    <cfRule type="expression" dxfId="166" priority="167" stopIfTrue="1">
      <formula>AND($C$49&gt;0,$C$49 &lt;&gt; "стаб.")</formula>
    </cfRule>
  </conditionalFormatting>
  <conditionalFormatting sqref="B50:C50">
    <cfRule type="expression" dxfId="165" priority="166" stopIfTrue="1">
      <formula>AND($C$50&gt;0,$C$50 &lt;&gt; "стаб.")</formula>
    </cfRule>
  </conditionalFormatting>
  <conditionalFormatting sqref="B51:C51">
    <cfRule type="expression" dxfId="164" priority="165" stopIfTrue="1">
      <formula>AND($C$51&gt;0,$C$51 &lt;&gt; "стаб.")</formula>
    </cfRule>
  </conditionalFormatting>
  <conditionalFormatting sqref="B53:C53">
    <cfRule type="expression" dxfId="163" priority="164" stopIfTrue="1">
      <formula>AND($C$53&gt;0,$C$53 &lt;&gt; "стаб.")</formula>
    </cfRule>
  </conditionalFormatting>
  <conditionalFormatting sqref="B54:C54">
    <cfRule type="expression" dxfId="162" priority="163" stopIfTrue="1">
      <formula>AND($C$54&gt;0,$C$54 &lt;&gt; "стаб.")</formula>
    </cfRule>
  </conditionalFormatting>
  <conditionalFormatting sqref="B55:C55">
    <cfRule type="expression" dxfId="161" priority="162" stopIfTrue="1">
      <formula>AND($C$55&gt;0,$C$55 &lt;&gt; "стаб.")</formula>
    </cfRule>
  </conditionalFormatting>
  <conditionalFormatting sqref="B57:C57">
    <cfRule type="expression" dxfId="160" priority="161" stopIfTrue="1">
      <formula>AND($C$57&gt;0,$C$57 &lt;&gt; "стаб.")</formula>
    </cfRule>
  </conditionalFormatting>
  <conditionalFormatting sqref="B58:C58">
    <cfRule type="expression" dxfId="159" priority="160" stopIfTrue="1">
      <formula>AND($C$58&gt;0,$C$58 &lt;&gt; "стаб.")</formula>
    </cfRule>
  </conditionalFormatting>
  <conditionalFormatting sqref="B59:C59">
    <cfRule type="expression" dxfId="158" priority="159" stopIfTrue="1">
      <formula>AND($C$59&gt;0, $C$59&lt;&gt; "стаб.")</formula>
    </cfRule>
  </conditionalFormatting>
  <conditionalFormatting sqref="B61:C61">
    <cfRule type="expression" dxfId="157" priority="158" stopIfTrue="1">
      <formula>AND($C$61&gt;0,$C$61 &lt;&gt; "стаб.")</formula>
    </cfRule>
  </conditionalFormatting>
  <conditionalFormatting sqref="B62:C62">
    <cfRule type="expression" dxfId="156" priority="157" stopIfTrue="1">
      <formula>AND($C$62&gt;0,$C$62 &lt;&gt; "стаб.")</formula>
    </cfRule>
  </conditionalFormatting>
  <conditionalFormatting sqref="B63:C63">
    <cfRule type="expression" dxfId="155" priority="156" stopIfTrue="1">
      <formula>AND($C$63&gt;0,$C$63 &lt;&gt; "стаб.")</formula>
    </cfRule>
  </conditionalFormatting>
  <conditionalFormatting sqref="B65:C65">
    <cfRule type="expression" dxfId="154" priority="155" stopIfTrue="1">
      <formula>AND($C$65&gt;0,$C$65 &lt;&gt; "стаб.")</formula>
    </cfRule>
  </conditionalFormatting>
  <conditionalFormatting sqref="B66:C66">
    <cfRule type="expression" dxfId="153" priority="154" stopIfTrue="1">
      <formula>AND($C$66&gt;0,$C$66 &lt;&gt; "стаб.")</formula>
    </cfRule>
  </conditionalFormatting>
  <conditionalFormatting sqref="B67:C67">
    <cfRule type="expression" dxfId="152" priority="153" stopIfTrue="1">
      <formula>AND($C$67&gt;0,$C$67 &lt;&gt; "стаб.")</formula>
    </cfRule>
  </conditionalFormatting>
  <conditionalFormatting sqref="B69:C69">
    <cfRule type="expression" dxfId="151" priority="152" stopIfTrue="1">
      <formula>AND($C$69&gt;0,$C$69 &lt;&gt; "стаб.")</formula>
    </cfRule>
  </conditionalFormatting>
  <conditionalFormatting sqref="B70:C70">
    <cfRule type="expression" dxfId="150" priority="151" stopIfTrue="1">
      <formula>AND($C$70&gt;0,$C$70 &lt;&gt; "стаб.")</formula>
    </cfRule>
  </conditionalFormatting>
  <conditionalFormatting sqref="B71:C71">
    <cfRule type="expression" dxfId="149" priority="150" stopIfTrue="1">
      <formula>AND($C$71&gt;0, $C$71&lt;&gt; "стаб.")</formula>
    </cfRule>
  </conditionalFormatting>
  <conditionalFormatting sqref="B73:C73">
    <cfRule type="expression" dxfId="148" priority="149" stopIfTrue="1">
      <formula>AND($C$73&gt;0,$C$73 &lt;&gt; "стаб.")</formula>
    </cfRule>
  </conditionalFormatting>
  <conditionalFormatting sqref="B74:C74">
    <cfRule type="expression" dxfId="147" priority="148" stopIfTrue="1">
      <formula>AND($C$74&gt;0,$C$74 &lt;&gt; "стаб.")</formula>
    </cfRule>
  </conditionalFormatting>
  <conditionalFormatting sqref="B75:C75">
    <cfRule type="expression" dxfId="146" priority="147" stopIfTrue="1">
      <formula>AND($C$75&gt;0,$C$75 &lt;&gt; "стаб.")</formula>
    </cfRule>
  </conditionalFormatting>
  <conditionalFormatting sqref="E8:F8">
    <cfRule type="expression" dxfId="145" priority="146" stopIfTrue="1">
      <formula>AND($F$8&gt;0,$F$8 &lt;&gt; "стаб.")</formula>
    </cfRule>
  </conditionalFormatting>
  <conditionalFormatting sqref="E9:F9">
    <cfRule type="expression" dxfId="144" priority="145" stopIfTrue="1">
      <formula>AND($F$9&gt;0,$F$9 &lt;&gt; "стаб.")</formula>
    </cfRule>
  </conditionalFormatting>
  <conditionalFormatting sqref="E10:F10">
    <cfRule type="expression" dxfId="143" priority="144" stopIfTrue="1">
      <formula>AND($F$10&gt;0,$F$10 &lt;&gt; "стаб.")</formula>
    </cfRule>
  </conditionalFormatting>
  <conditionalFormatting sqref="E12:F12">
    <cfRule type="expression" dxfId="142" priority="143" stopIfTrue="1">
      <formula>AND($F$12&gt;0,$F$12 &lt;&gt; "стаб.")</formula>
    </cfRule>
  </conditionalFormatting>
  <conditionalFormatting sqref="E13:F13">
    <cfRule type="expression" dxfId="141" priority="142" stopIfTrue="1">
      <formula>AND($F$13&gt;0,$F$13 &lt;&gt; "стаб.")</formula>
    </cfRule>
  </conditionalFormatting>
  <conditionalFormatting sqref="E14:F14">
    <cfRule type="expression" dxfId="140" priority="141" stopIfTrue="1">
      <formula>AND($F$14&gt;0,$F$14 &lt;&gt; "стаб.")</formula>
    </cfRule>
  </conditionalFormatting>
  <conditionalFormatting sqref="E16:F16">
    <cfRule type="expression" dxfId="139" priority="140" stopIfTrue="1">
      <formula>AND($F$16&gt;0,$F$16 &lt;&gt; "стаб.")</formula>
    </cfRule>
  </conditionalFormatting>
  <conditionalFormatting sqref="E17:F17">
    <cfRule type="expression" dxfId="138" priority="139" stopIfTrue="1">
      <formula>AND($F$17&gt;0,$F$17 &lt;&gt; "стаб.")</formula>
    </cfRule>
  </conditionalFormatting>
  <conditionalFormatting sqref="E18:F18">
    <cfRule type="expression" dxfId="137" priority="138" stopIfTrue="1">
      <formula>AND($F$18&gt;0,$F$18 &lt;&gt; "стаб.")</formula>
    </cfRule>
  </conditionalFormatting>
  <conditionalFormatting sqref="E20:F20">
    <cfRule type="expression" dxfId="136" priority="137" stopIfTrue="1">
      <formula>AND($F$20&gt;0,$F$20 &lt;&gt; "стаб.")</formula>
    </cfRule>
  </conditionalFormatting>
  <conditionalFormatting sqref="E21:F21">
    <cfRule type="expression" dxfId="135" priority="136" stopIfTrue="1">
      <formula>AND($F$21&gt;0,$F$21 &lt;&gt; "стаб.")</formula>
    </cfRule>
  </conditionalFormatting>
  <conditionalFormatting sqref="E22:F22">
    <cfRule type="expression" dxfId="134" priority="135" stopIfTrue="1">
      <formula>AND($F$22&gt;0,$F$22 &lt;&gt; "стаб.")</formula>
    </cfRule>
  </conditionalFormatting>
  <conditionalFormatting sqref="E24:F24">
    <cfRule type="expression" dxfId="133" priority="134" stopIfTrue="1">
      <formula>AND($F$24&gt;0,$F$24 &lt;&gt; "стаб.")</formula>
    </cfRule>
  </conditionalFormatting>
  <conditionalFormatting sqref="E25:F25">
    <cfRule type="expression" dxfId="132" priority="133" stopIfTrue="1">
      <formula>AND($F$25&gt;0,$F$25 &lt;&gt; "стаб.")</formula>
    </cfRule>
  </conditionalFormatting>
  <conditionalFormatting sqref="E26:F26">
    <cfRule type="expression" dxfId="131" priority="132" stopIfTrue="1">
      <formula>AND($F$26&gt;0,$F$26 &lt;&gt; "стаб.")</formula>
    </cfRule>
  </conditionalFormatting>
  <conditionalFormatting sqref="E28:F28">
    <cfRule type="expression" dxfId="130" priority="131" stopIfTrue="1">
      <formula>AND($F$28&gt;0,$F$28 &lt;&gt; "стаб.")</formula>
    </cfRule>
  </conditionalFormatting>
  <conditionalFormatting sqref="E29:F29">
    <cfRule type="expression" dxfId="129" priority="130" stopIfTrue="1">
      <formula>AND($F$29&gt;0,$F$29 &lt;&gt; "стаб.")</formula>
    </cfRule>
  </conditionalFormatting>
  <conditionalFormatting sqref="E30:F30">
    <cfRule type="expression" dxfId="128" priority="129" stopIfTrue="1">
      <formula>AND($F$30&gt;0,$F$30 &lt;&gt; "стаб.")</formula>
    </cfRule>
  </conditionalFormatting>
  <conditionalFormatting sqref="E33:F33">
    <cfRule type="expression" dxfId="127" priority="128" stopIfTrue="1">
      <formula>AND($F$33&gt;0,$F$33 &lt;&gt; "стаб.")</formula>
    </cfRule>
  </conditionalFormatting>
  <conditionalFormatting sqref="E34:F34">
    <cfRule type="expression" dxfId="126" priority="127" stopIfTrue="1">
      <formula>AND($F$34&gt;0,$F$34 &lt;&gt; "стаб.")</formula>
    </cfRule>
  </conditionalFormatting>
  <conditionalFormatting sqref="E35:F35">
    <cfRule type="expression" dxfId="125" priority="126" stopIfTrue="1">
      <formula>AND($F$35&gt;0,$F$35 &lt;&gt; "стаб.")</formula>
    </cfRule>
  </conditionalFormatting>
  <conditionalFormatting sqref="E37:F37">
    <cfRule type="expression" dxfId="124" priority="125" stopIfTrue="1">
      <formula>AND($F$37&gt;0,$F$37 &lt;&gt; "стаб.")</formula>
    </cfRule>
  </conditionalFormatting>
  <conditionalFormatting sqref="E38:F38">
    <cfRule type="expression" dxfId="123" priority="124" stopIfTrue="1">
      <formula>AND($F$38&gt;0,$F$38 &lt;&gt; "стаб.")</formula>
    </cfRule>
  </conditionalFormatting>
  <conditionalFormatting sqref="E39:F39">
    <cfRule type="expression" dxfId="122" priority="123" stopIfTrue="1">
      <formula>AND($F$39&gt;0,$F$39 &lt;&gt; "стаб.")</formula>
    </cfRule>
  </conditionalFormatting>
  <conditionalFormatting sqref="E41:F41">
    <cfRule type="expression" dxfId="121" priority="122" stopIfTrue="1">
      <formula>AND($F$41&gt;0,$F$41 &lt;&gt; "стаб.")</formula>
    </cfRule>
  </conditionalFormatting>
  <conditionalFormatting sqref="E42:F42">
    <cfRule type="expression" dxfId="120" priority="121" stopIfTrue="1">
      <formula>AND($F$42&gt;0,$F$42 &lt;&gt; "стаб.")</formula>
    </cfRule>
  </conditionalFormatting>
  <conditionalFormatting sqref="E43:F43">
    <cfRule type="expression" dxfId="119" priority="120" stopIfTrue="1">
      <formula>AND($F$43&gt;0, $F$43&lt;&gt; "стаб.")</formula>
    </cfRule>
  </conditionalFormatting>
  <conditionalFormatting sqref="E45:F45">
    <cfRule type="expression" dxfId="118" priority="119" stopIfTrue="1">
      <formula>AND($F$45&gt;0,$F$45 &lt;&gt; "стаб.")</formula>
    </cfRule>
  </conditionalFormatting>
  <conditionalFormatting sqref="E46:F46">
    <cfRule type="expression" dxfId="117" priority="118" stopIfTrue="1">
      <formula>AND($F$46&gt;0,$F$46 &lt;&gt; "стаб.")</formula>
    </cfRule>
  </conditionalFormatting>
  <conditionalFormatting sqref="E47:F47">
    <cfRule type="expression" dxfId="116" priority="117" stopIfTrue="1">
      <formula>AND($F$47&gt;0,$F$47 &lt;&gt; "стаб.")</formula>
    </cfRule>
  </conditionalFormatting>
  <conditionalFormatting sqref="E49:F49">
    <cfRule type="expression" dxfId="115" priority="116" stopIfTrue="1">
      <formula>AND($F$49&gt;0,$F$49 &lt;&gt; "стаб.")</formula>
    </cfRule>
  </conditionalFormatting>
  <conditionalFormatting sqref="E50:F50">
    <cfRule type="expression" dxfId="114" priority="115" stopIfTrue="1">
      <formula>AND($F$50&gt;0,$F$50 &lt;&gt; "стаб.")</formula>
    </cfRule>
  </conditionalFormatting>
  <conditionalFormatting sqref="E51:F51">
    <cfRule type="expression" dxfId="113" priority="114" stopIfTrue="1">
      <formula>AND($F$51&gt;0,$F$51 &lt;&gt; "стаб.")</formula>
    </cfRule>
  </conditionalFormatting>
  <conditionalFormatting sqref="E53:F53">
    <cfRule type="expression" dxfId="112" priority="113" stopIfTrue="1">
      <formula>AND($F$53&gt;0, $F$53&lt;&gt; "стаб.")</formula>
    </cfRule>
  </conditionalFormatting>
  <conditionalFormatting sqref="E54:F54">
    <cfRule type="expression" dxfId="111" priority="112" stopIfTrue="1">
      <formula>AND($F$54&gt;0, $F$54&lt;&gt; "стаб.")</formula>
    </cfRule>
  </conditionalFormatting>
  <conditionalFormatting sqref="E55:F55">
    <cfRule type="expression" dxfId="110" priority="111" stopIfTrue="1">
      <formula>AND($F$55&gt;0,$F$55 &lt;&gt; "стаб.")</formula>
    </cfRule>
  </conditionalFormatting>
  <conditionalFormatting sqref="E57:F57">
    <cfRule type="expression" dxfId="109" priority="110" stopIfTrue="1">
      <formula>AND($F$57&gt;0,$F$57 &lt;&gt; "стаб.")</formula>
    </cfRule>
  </conditionalFormatting>
  <conditionalFormatting sqref="E58:F58">
    <cfRule type="expression" dxfId="108" priority="109" stopIfTrue="1">
      <formula>AND($F$58&gt;0,$F$58 &lt;&gt; "стаб.")</formula>
    </cfRule>
  </conditionalFormatting>
  <conditionalFormatting sqref="E59:F59">
    <cfRule type="expression" dxfId="107" priority="108" stopIfTrue="1">
      <formula>AND($F$59&gt;0,$F$59 &lt;&gt; "стаб.")</formula>
    </cfRule>
  </conditionalFormatting>
  <conditionalFormatting sqref="E61:F61">
    <cfRule type="expression" dxfId="106" priority="107" stopIfTrue="1">
      <formula>AND($F$61&gt;0,$F$61 &lt;&gt; "стаб.")</formula>
    </cfRule>
  </conditionalFormatting>
  <conditionalFormatting sqref="E62:F62">
    <cfRule type="expression" dxfId="105" priority="106" stopIfTrue="1">
      <formula>AND($F$62&gt;0,$F$62 &lt;&gt; "стаб.")</formula>
    </cfRule>
  </conditionalFormatting>
  <conditionalFormatting sqref="E63:F63">
    <cfRule type="expression" dxfId="104" priority="105" stopIfTrue="1">
      <formula>AND($F$63&gt;0,$F$63 &lt;&gt; "стаб.")</formula>
    </cfRule>
  </conditionalFormatting>
  <conditionalFormatting sqref="E65:F65">
    <cfRule type="expression" dxfId="103" priority="104" stopIfTrue="1">
      <formula>AND($F$65&gt;0,$F$65 &lt;&gt; "стаб.")</formula>
    </cfRule>
  </conditionalFormatting>
  <conditionalFormatting sqref="E66:F66">
    <cfRule type="expression" dxfId="102" priority="103" stopIfTrue="1">
      <formula>AND($F$66&gt;0,$F$66 &lt;&gt; "стаб.")</formula>
    </cfRule>
  </conditionalFormatting>
  <conditionalFormatting sqref="E67:F67">
    <cfRule type="expression" dxfId="101" priority="102" stopIfTrue="1">
      <formula>AND($F$67&gt;0,$F$67 &lt;&gt; "стаб.")</formula>
    </cfRule>
  </conditionalFormatting>
  <conditionalFormatting sqref="E69:F69">
    <cfRule type="expression" dxfId="100" priority="101" stopIfTrue="1">
      <formula>AND($F$69&gt;0,$F$69 &lt;&gt; "стаб.")</formula>
    </cfRule>
  </conditionalFormatting>
  <conditionalFormatting sqref="E70:F70">
    <cfRule type="expression" dxfId="99" priority="100" stopIfTrue="1">
      <formula>AND($F$70&gt;0,$F$70 &lt;&gt; "стаб.")</formula>
    </cfRule>
  </conditionalFormatting>
  <conditionalFormatting sqref="E71:F71">
    <cfRule type="expression" dxfId="98" priority="99" stopIfTrue="1">
      <formula>AND($F$71&gt;0,$F$71 &lt;&gt; "стаб.")</formula>
    </cfRule>
  </conditionalFormatting>
  <conditionalFormatting sqref="E73:F73">
    <cfRule type="expression" dxfId="97" priority="98" stopIfTrue="1">
      <formula>AND($F$73&gt;0,$F$73 &lt;&gt; "стаб.")</formula>
    </cfRule>
  </conditionalFormatting>
  <conditionalFormatting sqref="E74:F74">
    <cfRule type="expression" dxfId="96" priority="97" stopIfTrue="1">
      <formula>AND($F$74&gt;0,$F$74 &lt;&gt; "стаб.")</formula>
    </cfRule>
  </conditionalFormatting>
  <conditionalFormatting sqref="E75:F75">
    <cfRule type="expression" dxfId="95" priority="96" stopIfTrue="1">
      <formula>AND($F$75&gt;0,$F$75 &lt;&gt; "стаб.")</formula>
    </cfRule>
  </conditionalFormatting>
  <conditionalFormatting sqref="L5:S5">
    <cfRule type="expression" dxfId="94" priority="95" stopIfTrue="1">
      <formula>AND($P$5&gt;0,$P$5 &lt;&gt; "стаб.")</formula>
    </cfRule>
  </conditionalFormatting>
  <conditionalFormatting sqref="L6:S6">
    <cfRule type="expression" dxfId="93" priority="94" stopIfTrue="1">
      <formula>AND($P$6&gt;0,$P$6 &lt;&gt; "стаб.")</formula>
    </cfRule>
  </conditionalFormatting>
  <conditionalFormatting sqref="L7:S7">
    <cfRule type="expression" dxfId="92" priority="93" stopIfTrue="1">
      <formula>AND($P$7&gt;0,$P$7 &lt;&gt; "стаб.")</formula>
    </cfRule>
  </conditionalFormatting>
  <conditionalFormatting sqref="L8:S8">
    <cfRule type="expression" dxfId="91" priority="92" stopIfTrue="1">
      <formula>AND($P$8&gt;0,$P$8 &lt;&gt; "стаб.")</formula>
    </cfRule>
  </conditionalFormatting>
  <conditionalFormatting sqref="L9:S9">
    <cfRule type="expression" dxfId="90" priority="91" stopIfTrue="1">
      <formula>AND($P$9&gt;0,$P$9 &lt;&gt; "стаб.")</formula>
    </cfRule>
  </conditionalFormatting>
  <conditionalFormatting sqref="T5:AA5">
    <cfRule type="expression" dxfId="89" priority="90" stopIfTrue="1">
      <formula>AND($X$5&gt;0, $X$5&lt;&gt; "стаб.")</formula>
    </cfRule>
  </conditionalFormatting>
  <conditionalFormatting sqref="T6:AA6">
    <cfRule type="expression" dxfId="88" priority="89" stopIfTrue="1">
      <formula>AND($X$6&gt;0,$X$6 &lt;&gt; "стаб.")</formula>
    </cfRule>
  </conditionalFormatting>
  <conditionalFormatting sqref="T7:AA7">
    <cfRule type="expression" dxfId="87" priority="88" stopIfTrue="1">
      <formula>AND($X$7&gt;0,$X$7 &lt;&gt; "стаб.")</formula>
    </cfRule>
  </conditionalFormatting>
  <conditionalFormatting sqref="T8:AA8">
    <cfRule type="expression" dxfId="86" priority="87" stopIfTrue="1">
      <formula>AND($X$8&gt;0,$X$8 &lt;&gt; "стаб.")</formula>
    </cfRule>
  </conditionalFormatting>
  <conditionalFormatting sqref="T9:AA9">
    <cfRule type="expression" dxfId="85" priority="86" stopIfTrue="1">
      <formula>AND($X$9&gt;0,$X$9 &lt;&gt; "стаб.")</formula>
    </cfRule>
  </conditionalFormatting>
  <conditionalFormatting sqref="L17:O17">
    <cfRule type="expression" dxfId="84" priority="85" stopIfTrue="1">
      <formula>AND($N$17&gt;0,$N$17 &lt;&gt; "стаб.")</formula>
    </cfRule>
  </conditionalFormatting>
  <conditionalFormatting sqref="L18:O18">
    <cfRule type="expression" dxfId="83" priority="84" stopIfTrue="1">
      <formula>AND($N$18&gt;0,$N$18 &lt;&gt; "стаб.")</formula>
    </cfRule>
  </conditionalFormatting>
  <conditionalFormatting sqref="L19:O19">
    <cfRule type="expression" dxfId="82" priority="83" stopIfTrue="1">
      <formula>AND($N$19&gt;0,$N$19 &lt;&gt; "стаб.")</formula>
    </cfRule>
  </conditionalFormatting>
  <conditionalFormatting sqref="T17:Y17">
    <cfRule type="expression" dxfId="81" priority="82" stopIfTrue="1">
      <formula>AND($W$17&gt;0,$W$17 &lt;&gt; "стаб.")</formula>
    </cfRule>
  </conditionalFormatting>
  <conditionalFormatting sqref="T18:Y18">
    <cfRule type="expression" dxfId="80" priority="81" stopIfTrue="1">
      <formula>AND($W$18&gt;0,$W$18 &lt;&gt; "стаб.")</formula>
    </cfRule>
  </conditionalFormatting>
  <conditionalFormatting sqref="T19:Y19">
    <cfRule type="expression" dxfId="79" priority="80" stopIfTrue="1">
      <formula>AND($W$19&gt;0,$W$19 &lt;&gt; "стаб.")</formula>
    </cfRule>
  </conditionalFormatting>
  <conditionalFormatting sqref="L21:O21">
    <cfRule type="expression" dxfId="78" priority="79" stopIfTrue="1">
      <formula>AND($N$21&gt;0,$N$21 &lt;&gt; "стаб.")</formula>
    </cfRule>
  </conditionalFormatting>
  <conditionalFormatting sqref="L22:O22">
    <cfRule type="expression" dxfId="77" priority="78" stopIfTrue="1">
      <formula>AND($N$22&gt;0,$N$22 &lt;&gt; "стаб.")</formula>
    </cfRule>
  </conditionalFormatting>
  <conditionalFormatting sqref="L23:O23">
    <cfRule type="expression" dxfId="76" priority="77" stopIfTrue="1">
      <formula>AND($N$23&gt;0,$N$23 &lt;&gt; "стаб.")</formula>
    </cfRule>
  </conditionalFormatting>
  <conditionalFormatting sqref="T21:Y21">
    <cfRule type="expression" dxfId="75" priority="76" stopIfTrue="1">
      <formula>AND($W$21&gt;0,$W$21 &lt;&gt; "стаб.")</formula>
    </cfRule>
  </conditionalFormatting>
  <conditionalFormatting sqref="T22:Y22">
    <cfRule type="expression" dxfId="74" priority="75" stopIfTrue="1">
      <formula>AND($W$22&gt;0,$W$22 &lt;&gt; "стаб.")</formula>
    </cfRule>
  </conditionalFormatting>
  <conditionalFormatting sqref="T23:Y23">
    <cfRule type="expression" dxfId="73" priority="74" stopIfTrue="1">
      <formula>AND($W$23&gt;0,$W$23 &lt;&gt; "стаб.")</formula>
    </cfRule>
  </conditionalFormatting>
  <conditionalFormatting sqref="L25:O25">
    <cfRule type="expression" dxfId="72" priority="73" stopIfTrue="1">
      <formula>AND($N$25&gt;0,$N$25 &lt;&gt; "стаб.")</formula>
    </cfRule>
  </conditionalFormatting>
  <conditionalFormatting sqref="L26:O26">
    <cfRule type="expression" dxfId="71" priority="72" stopIfTrue="1">
      <formula>AND($N$26&gt;0,$N$26 &lt;&gt; "стаб.")</formula>
    </cfRule>
  </conditionalFormatting>
  <conditionalFormatting sqref="L27:O27">
    <cfRule type="expression" dxfId="70" priority="71" stopIfTrue="1">
      <formula>AND($N$27&gt;0,$N$27 &lt;&gt; "стаб.")</formula>
    </cfRule>
  </conditionalFormatting>
  <conditionalFormatting sqref="T25:Y25">
    <cfRule type="expression" dxfId="69" priority="70" stopIfTrue="1">
      <formula>AND($W$25&gt;0,$W$25 &lt;&gt; "стаб.")</formula>
    </cfRule>
  </conditionalFormatting>
  <conditionalFormatting sqref="T26:Y26">
    <cfRule type="expression" dxfId="68" priority="69" stopIfTrue="1">
      <formula>AND($W$26&gt;0,$W$26 &lt;&gt; "стаб.")</formula>
    </cfRule>
  </conditionalFormatting>
  <conditionalFormatting sqref="T27:Y27">
    <cfRule type="expression" dxfId="67" priority="68" stopIfTrue="1">
      <formula>AND($W$27&gt;0,$W$27 &lt;&gt; "стаб.")</formula>
    </cfRule>
  </conditionalFormatting>
  <conditionalFormatting sqref="L29:O29">
    <cfRule type="expression" dxfId="66" priority="67" stopIfTrue="1">
      <formula>AND($N$29&gt;0,$N$29 &lt;&gt; "стаб.")</formula>
    </cfRule>
  </conditionalFormatting>
  <conditionalFormatting sqref="L30:O30">
    <cfRule type="expression" dxfId="65" priority="66" stopIfTrue="1">
      <formula>AND($N$30&gt;0,$N$30&lt;&gt; "стаб.")</formula>
    </cfRule>
  </conditionalFormatting>
  <conditionalFormatting sqref="L31:O31">
    <cfRule type="expression" dxfId="64" priority="65" stopIfTrue="1">
      <formula>AND($N$31&gt;0,$N$31 &lt;&gt; "стаб.")</formula>
    </cfRule>
  </conditionalFormatting>
  <conditionalFormatting sqref="T29:Y29">
    <cfRule type="expression" dxfId="63" priority="64" stopIfTrue="1">
      <formula>AND($W$29&gt;0,$W$29 &lt;&gt; "стаб.")</formula>
    </cfRule>
  </conditionalFormatting>
  <conditionalFormatting sqref="T30:Y30">
    <cfRule type="expression" dxfId="62" priority="63" stopIfTrue="1">
      <formula>AND($W$30&gt;0,$W$30 &lt;&gt; "стаб.")</formula>
    </cfRule>
  </conditionalFormatting>
  <conditionalFormatting sqref="T31:Y31">
    <cfRule type="expression" dxfId="61" priority="62" stopIfTrue="1">
      <formula>AND($W$31&gt;0,$W$31 &lt;&gt; "стаб.")</formula>
    </cfRule>
  </conditionalFormatting>
  <conditionalFormatting sqref="L33:O33">
    <cfRule type="expression" dxfId="60" priority="61" stopIfTrue="1">
      <formula>AND($N$33&gt;0,$N$33 &lt;&gt; "стаб.")</formula>
    </cfRule>
  </conditionalFormatting>
  <conditionalFormatting sqref="L34:O34">
    <cfRule type="expression" dxfId="59" priority="60" stopIfTrue="1">
      <formula>AND($N$34&gt;0,$N$34 &lt;&gt; "стаб.")</formula>
    </cfRule>
  </conditionalFormatting>
  <conditionalFormatting sqref="L35:O35">
    <cfRule type="expression" dxfId="58" priority="59" stopIfTrue="1">
      <formula>AND($N$35&gt;0,$N$35 &lt;&gt; "стаб.")</formula>
    </cfRule>
  </conditionalFormatting>
  <conditionalFormatting sqref="T33:Y33">
    <cfRule type="expression" dxfId="57" priority="58" stopIfTrue="1">
      <formula>AND($W$33&gt;0,$W$33 &lt;&gt; "стаб.")</formula>
    </cfRule>
  </conditionalFormatting>
  <conditionalFormatting sqref="T34:Y34">
    <cfRule type="expression" dxfId="56" priority="57" stopIfTrue="1">
      <formula>AND($W$34&gt;0,$W$34 &lt;&gt; "стаб.")</formula>
    </cfRule>
  </conditionalFormatting>
  <conditionalFormatting sqref="T35:Y35">
    <cfRule type="expression" dxfId="55" priority="56" stopIfTrue="1">
      <formula>AND($W$35&gt;0,$W$35 &lt;&gt; "стаб.")</formula>
    </cfRule>
  </conditionalFormatting>
  <conditionalFormatting sqref="L37:O37">
    <cfRule type="expression" dxfId="54" priority="55" stopIfTrue="1">
      <formula>AND($N$37&gt;0,$N$37 &lt;&gt; "стаб.")</formula>
    </cfRule>
  </conditionalFormatting>
  <conditionalFormatting sqref="L38:O38">
    <cfRule type="expression" dxfId="53" priority="54" stopIfTrue="1">
      <formula>AND($N$38&gt;0,$N$38 &lt;&gt; "стаб.")</formula>
    </cfRule>
  </conditionalFormatting>
  <conditionalFormatting sqref="L39:O39">
    <cfRule type="expression" dxfId="52" priority="53" stopIfTrue="1">
      <formula>AND($N$39&gt;0, $N$39&lt;&gt; "стаб.")</formula>
    </cfRule>
  </conditionalFormatting>
  <conditionalFormatting sqref="T37:Y37">
    <cfRule type="expression" dxfId="51" priority="52" stopIfTrue="1">
      <formula>AND($W$37&gt;0, $W$37&lt;&gt; "стаб.")</formula>
    </cfRule>
  </conditionalFormatting>
  <conditionalFormatting sqref="T38:Y38">
    <cfRule type="expression" dxfId="50" priority="51" stopIfTrue="1">
      <formula>AND($W$38&gt;0,$W$38 &lt;&gt; "стаб.")</formula>
    </cfRule>
  </conditionalFormatting>
  <conditionalFormatting sqref="T39:Y39">
    <cfRule type="expression" dxfId="49" priority="50" stopIfTrue="1">
      <formula>AND($W$39&gt;0, $W$39&lt;&gt; "стаб.")</formula>
    </cfRule>
  </conditionalFormatting>
  <conditionalFormatting sqref="L41:O41">
    <cfRule type="expression" dxfId="48" priority="49" stopIfTrue="1">
      <formula>AND($N$41&gt;0,$N$41 &lt;&gt; "стаб.")</formula>
    </cfRule>
  </conditionalFormatting>
  <conditionalFormatting sqref="L42:O42">
    <cfRule type="expression" dxfId="47" priority="48" stopIfTrue="1">
      <formula>AND($N$42&gt;0,$N$42 &lt;&gt; "стаб.")</formula>
    </cfRule>
  </conditionalFormatting>
  <conditionalFormatting sqref="L43:O43">
    <cfRule type="expression" dxfId="46" priority="47" stopIfTrue="1">
      <formula>AND($N$43&gt;0,$N$43 &lt;&gt; "стаб.")</formula>
    </cfRule>
  </conditionalFormatting>
  <conditionalFormatting sqref="T41:Y41">
    <cfRule type="expression" dxfId="45" priority="46" stopIfTrue="1">
      <formula>AND($W$41&gt;0,$W$41 &lt;&gt; "стаб.")</formula>
    </cfRule>
  </conditionalFormatting>
  <conditionalFormatting sqref="T42:Y42">
    <cfRule type="expression" dxfId="44" priority="45" stopIfTrue="1">
      <formula>AND($W$42&gt;0,$W$42 &lt;&gt; "стаб.")</formula>
    </cfRule>
  </conditionalFormatting>
  <conditionalFormatting sqref="T43:Y43">
    <cfRule type="expression" dxfId="43" priority="44" stopIfTrue="1">
      <formula>AND($W$43&gt;0,$W$43 &lt;&gt; "стаб.")</formula>
    </cfRule>
  </conditionalFormatting>
  <conditionalFormatting sqref="L45:O45">
    <cfRule type="expression" dxfId="42" priority="43" stopIfTrue="1">
      <formula>AND($N$45&gt;0, $N$45&lt;&gt; "стаб.")</formula>
    </cfRule>
  </conditionalFormatting>
  <conditionalFormatting sqref="L46:O46">
    <cfRule type="expression" dxfId="41" priority="42" stopIfTrue="1">
      <formula>AND($N$46&gt;0, $N$46&lt;&gt; "стаб.")</formula>
    </cfRule>
  </conditionalFormatting>
  <conditionalFormatting sqref="L47:O47">
    <cfRule type="expression" dxfId="40" priority="41" stopIfTrue="1">
      <formula>AND($N$47&gt;0,$N$47 &lt;&gt; "стаб.")</formula>
    </cfRule>
  </conditionalFormatting>
  <conditionalFormatting sqref="T45:Y45">
    <cfRule type="expression" dxfId="39" priority="40" stopIfTrue="1">
      <formula>AND($W$45&gt;0,$W$45 &lt;&gt; "стаб.")</formula>
    </cfRule>
  </conditionalFormatting>
  <conditionalFormatting sqref="T46:Y46">
    <cfRule type="expression" dxfId="38" priority="39" stopIfTrue="1">
      <formula>AND($W$46&gt;0,$W$46 &lt;&gt; "стаб.")</formula>
    </cfRule>
  </conditionalFormatting>
  <conditionalFormatting sqref="T47:Y47">
    <cfRule type="expression" dxfId="37" priority="38" stopIfTrue="1">
      <formula>AND($W$47&gt;0,$W$47 &lt;&gt; "стаб.")</formula>
    </cfRule>
  </conditionalFormatting>
  <conditionalFormatting sqref="L53:O53">
    <cfRule type="expression" dxfId="36" priority="37" stopIfTrue="1">
      <formula>AND($N$53&gt;0,$N$53 &lt;&gt; "стаб.")</formula>
    </cfRule>
  </conditionalFormatting>
  <conditionalFormatting sqref="L54:O54">
    <cfRule type="expression" dxfId="35" priority="36" stopIfTrue="1">
      <formula>AND($N$54&gt;0, $N$54&lt;&gt; "стаб.")</formula>
    </cfRule>
  </conditionalFormatting>
  <conditionalFormatting sqref="L55:O55">
    <cfRule type="expression" dxfId="34" priority="35" stopIfTrue="1">
      <formula>AND($N$55&gt;0,$N$55 &lt;&gt; "стаб.")</formula>
    </cfRule>
  </conditionalFormatting>
  <conditionalFormatting sqref="T53:W53">
    <cfRule type="expression" dxfId="33" priority="34" stopIfTrue="1">
      <formula>AND($V$53&gt;0,$V$53 &lt;&gt; "стаб.")</formula>
    </cfRule>
  </conditionalFormatting>
  <conditionalFormatting sqref="T54:W54">
    <cfRule type="expression" dxfId="32" priority="33" stopIfTrue="1">
      <formula>AND($V$54&gt;0, $V$54&lt;&gt; "стаб.")</formula>
    </cfRule>
  </conditionalFormatting>
  <conditionalFormatting sqref="T55:W55">
    <cfRule type="expression" dxfId="31" priority="32" stopIfTrue="1">
      <formula>AND($V$55&gt;0,$V$55 &lt;&gt; "стаб.")</formula>
    </cfRule>
  </conditionalFormatting>
  <conditionalFormatting sqref="L57:O57">
    <cfRule type="expression" dxfId="30" priority="31" stopIfTrue="1">
      <formula>AND($N$57&gt;0, $N$57&lt;&gt; "стаб.")</formula>
    </cfRule>
  </conditionalFormatting>
  <conditionalFormatting sqref="L58:O58">
    <cfRule type="expression" dxfId="29" priority="30" stopIfTrue="1">
      <formula>AND($N$58&gt;0,$N$58 &lt;&gt; "стаб.")</formula>
    </cfRule>
  </conditionalFormatting>
  <conditionalFormatting sqref="L59:O59">
    <cfRule type="expression" dxfId="28" priority="29" stopIfTrue="1">
      <formula>AND($N$59&gt;0,$N$59 &lt;&gt; "стаб.")</formula>
    </cfRule>
  </conditionalFormatting>
  <conditionalFormatting sqref="T57:W57">
    <cfRule type="expression" dxfId="27" priority="28" stopIfTrue="1">
      <formula>AND($V$57&gt;0,$V$57 &lt;&gt; "стаб.")</formula>
    </cfRule>
  </conditionalFormatting>
  <conditionalFormatting sqref="T58:W58">
    <cfRule type="expression" dxfId="26" priority="27" stopIfTrue="1">
      <formula>AND($V$58&gt;0,$V$58 &lt;&gt; "стаб.")</formula>
    </cfRule>
  </conditionalFormatting>
  <conditionalFormatting sqref="T59:W59">
    <cfRule type="expression" dxfId="25" priority="26" stopIfTrue="1">
      <formula>AND($V$59&gt;0,$V$59 &lt;&gt; "стаб.")</formula>
    </cfRule>
  </conditionalFormatting>
  <conditionalFormatting sqref="L61:O61">
    <cfRule type="expression" dxfId="24" priority="25" stopIfTrue="1">
      <formula>AND($N$61&gt;0, $N$61&lt;&gt; "стаб.")</formula>
    </cfRule>
  </conditionalFormatting>
  <conditionalFormatting sqref="L62:O62">
    <cfRule type="expression" dxfId="23" priority="24" stopIfTrue="1">
      <formula>AND($N$62&gt;0,$N$62 &lt;&gt; "стаб.")</formula>
    </cfRule>
  </conditionalFormatting>
  <conditionalFormatting sqref="L63:O63">
    <cfRule type="expression" dxfId="22" priority="23" stopIfTrue="1">
      <formula>AND($N$63&gt;0,$N$63 &lt;&gt; "стаб.")</formula>
    </cfRule>
  </conditionalFormatting>
  <conditionalFormatting sqref="T61:W61">
    <cfRule type="expression" dxfId="21" priority="22" stopIfTrue="1">
      <formula>AND($V$61&gt;0,$V$61 &lt;&gt; "стаб.")</formula>
    </cfRule>
  </conditionalFormatting>
  <conditionalFormatting sqref="T62:W62">
    <cfRule type="expression" dxfId="20" priority="21" stopIfTrue="1">
      <formula>AND($V$62&gt;0,$V$62 &lt;&gt; "стаб.")</formula>
    </cfRule>
  </conditionalFormatting>
  <conditionalFormatting sqref="T63:W63">
    <cfRule type="expression" dxfId="19" priority="20" stopIfTrue="1">
      <formula>AND($V$63&gt;0,$V$63 &lt;&gt; "стаб.")</formula>
    </cfRule>
  </conditionalFormatting>
  <conditionalFormatting sqref="L65:O65">
    <cfRule type="expression" dxfId="18" priority="19" stopIfTrue="1">
      <formula>AND($N$65&gt;0,$N$65 &lt;&gt; "стаб.")</formula>
    </cfRule>
  </conditionalFormatting>
  <conditionalFormatting sqref="L66:O66">
    <cfRule type="expression" dxfId="17" priority="18" stopIfTrue="1">
      <formula>AND($N$66&gt;0,$N$66 &lt;&gt; "стаб.")</formula>
    </cfRule>
  </conditionalFormatting>
  <conditionalFormatting sqref="L67:O67">
    <cfRule type="expression" dxfId="16" priority="17" stopIfTrue="1">
      <formula>AND($N$67&gt;0,$N$67 &lt;&gt; "стаб.")</formula>
    </cfRule>
  </conditionalFormatting>
  <conditionalFormatting sqref="T65:W65">
    <cfRule type="expression" dxfId="15" priority="16" stopIfTrue="1">
      <formula>AND($V$65&gt;0,$V$65 &lt;&gt; "стаб.")</formula>
    </cfRule>
  </conditionalFormatting>
  <conditionalFormatting sqref="T66:W66">
    <cfRule type="expression" dxfId="14" priority="15" stopIfTrue="1">
      <formula>AND($V$66&gt;0,$V$66 &lt;&gt; "стаб.")</formula>
    </cfRule>
  </conditionalFormatting>
  <conditionalFormatting sqref="T67:W67">
    <cfRule type="expression" dxfId="13" priority="14" stopIfTrue="1">
      <formula>AND($V$67&gt;0,$V$67 &lt;&gt; "стаб.")</formula>
    </cfRule>
  </conditionalFormatting>
  <conditionalFormatting sqref="L69:O69">
    <cfRule type="expression" dxfId="12" priority="13" stopIfTrue="1">
      <formula>AND($N$69&gt;0,$N$69 &lt;&gt; "стаб.")</formula>
    </cfRule>
  </conditionalFormatting>
  <conditionalFormatting sqref="L70:O70">
    <cfRule type="expression" dxfId="11" priority="12" stopIfTrue="1">
      <formula>AND($N$70&gt;0,$N$70 &lt;&gt; "стаб.")</formula>
    </cfRule>
  </conditionalFormatting>
  <conditionalFormatting sqref="L71:O71">
    <cfRule type="expression" dxfId="10" priority="11" stopIfTrue="1">
      <formula>AND($N$71&gt;0,$N$71 &lt;&gt; "стаб.")</formula>
    </cfRule>
  </conditionalFormatting>
  <conditionalFormatting sqref="T69:W69">
    <cfRule type="expression" dxfId="9" priority="10" stopIfTrue="1">
      <formula>AND($V$69&gt;0,$V$69 &lt;&gt; "стаб.")</formula>
    </cfRule>
  </conditionalFormatting>
  <conditionalFormatting sqref="T70:W70">
    <cfRule type="expression" dxfId="8" priority="9" stopIfTrue="1">
      <formula>AND($V$70&gt;0, $V$70&lt;&gt; "стаб.")</formula>
    </cfRule>
  </conditionalFormatting>
  <conditionalFormatting sqref="T71:W71">
    <cfRule type="expression" dxfId="7" priority="8" stopIfTrue="1">
      <formula>AND($V$71&gt;0,$V$71 &lt;&gt; "стаб.")</formula>
    </cfRule>
  </conditionalFormatting>
  <conditionalFormatting sqref="L73:O73">
    <cfRule type="expression" dxfId="6" priority="6" stopIfTrue="1">
      <formula>AND($N$73&gt;0,$N$73 &lt;&gt; "стаб.")</formula>
    </cfRule>
    <cfRule type="expression" dxfId="5" priority="7" stopIfTrue="1">
      <formula>AND($N$73&gt;0,$N$73 &lt;&gt; "стаб.")</formula>
    </cfRule>
  </conditionalFormatting>
  <conditionalFormatting sqref="L74:O74">
    <cfRule type="expression" dxfId="4" priority="5" stopIfTrue="1">
      <formula>AND($N$74&gt;0,$N$74 &lt;&gt; "стаб.")</formula>
    </cfRule>
  </conditionalFormatting>
  <conditionalFormatting sqref="L75:O75">
    <cfRule type="expression" dxfId="3" priority="4" stopIfTrue="1">
      <formula>AND($N$75&gt;0, $N$75&lt;&gt; "стаб.")</formula>
    </cfRule>
  </conditionalFormatting>
  <conditionalFormatting sqref="T73:W73">
    <cfRule type="expression" dxfId="2" priority="3" stopIfTrue="1">
      <formula>AND($V$73&gt;0,$V$73 &lt;&gt; "стаб.")</formula>
    </cfRule>
  </conditionalFormatting>
  <conditionalFormatting sqref="T74:W74">
    <cfRule type="expression" dxfId="1" priority="2" stopIfTrue="1">
      <formula>AND($V$74&gt;0,$V$74 &lt;&gt; "стаб.")</formula>
    </cfRule>
  </conditionalFormatting>
  <conditionalFormatting sqref="T75:W75">
    <cfRule type="expression" dxfId="0" priority="1" stopIfTrue="1">
      <formula>AND($V$75&gt;0,$V$75 &lt;&gt; "стаб.")</formula>
    </cfRule>
  </conditionalFormatting>
  <pageMargins left="0.39370078740157483" right="0.39370078740157483" top="0.59055118110236227" bottom="0.39370078740157483" header="0" footer="0"/>
  <pageSetup paperSize="9" scale="93" fitToHeight="0" orientation="landscape" r:id="rId1"/>
  <headerFooter alignWithMargins="0"/>
  <rowBreaks count="2" manualBreakCount="2">
    <brk id="39" max="26" man="1"/>
    <brk id="78" max="27" man="1"/>
  </rowBreaks>
  <ignoredErrors>
    <ignoredError sqref="R53 R57 R61 R65 R69 R73 Z53 Z57 Z61 Z65 Z69 Z73 L10 T10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Доклад</vt:lpstr>
      <vt:lpstr>Доклад!Область_печати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a109048</cp:lastModifiedBy>
  <cp:lastPrinted>2017-03-22T14:25:01Z</cp:lastPrinted>
  <dcterms:created xsi:type="dcterms:W3CDTF">2016-01-12T12:36:30Z</dcterms:created>
  <dcterms:modified xsi:type="dcterms:W3CDTF">2018-01-11T01:47:05Z</dcterms:modified>
</cp:coreProperties>
</file>